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ioana.damian\Nextcloud\Documents\Proiecte\PoCIDIF\Instructiuni\"/>
    </mc:Choice>
  </mc:AlternateContent>
  <bookViews>
    <workbookView xWindow="0" yWindow="0" windowWidth="28800" windowHeight="13550" activeTab="1"/>
  </bookViews>
  <sheets>
    <sheet name="Catalog" sheetId="4" r:id="rId1"/>
    <sheet name="INPUT" sheetId="1" r:id="rId2"/>
    <sheet name="REZUMAT" sheetId="3" r:id="rId3"/>
    <sheet name="Date" sheetId="5" r:id="rId4"/>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34" i="1" l="1"/>
  <c r="P33" i="1"/>
  <c r="Q34" i="1" l="1"/>
  <c r="Q33" i="1"/>
  <c r="AB35" i="1"/>
  <c r="AA35" i="1"/>
  <c r="Z35" i="1"/>
  <c r="Y35" i="1"/>
  <c r="X35" i="1"/>
  <c r="W35" i="1"/>
  <c r="U35" i="1"/>
  <c r="T35" i="1"/>
  <c r="S35" i="1"/>
  <c r="R35" i="1"/>
  <c r="G34" i="1"/>
  <c r="H34" i="1" s="1"/>
  <c r="G33" i="1"/>
  <c r="H33" i="1" s="1"/>
  <c r="F34" i="1"/>
  <c r="F33" i="1"/>
  <c r="F32" i="1"/>
  <c r="F31" i="1"/>
  <c r="F30" i="1"/>
  <c r="F29" i="1"/>
  <c r="F28" i="1"/>
  <c r="F27" i="1"/>
  <c r="F26" i="1"/>
  <c r="F25" i="1"/>
  <c r="F24" i="1"/>
  <c r="F23" i="1"/>
  <c r="F22" i="1"/>
  <c r="F21" i="1"/>
  <c r="F20" i="1"/>
  <c r="F19" i="1"/>
  <c r="F18" i="1"/>
  <c r="F17" i="1"/>
  <c r="F16" i="1"/>
  <c r="F15" i="1"/>
  <c r="V35" i="1"/>
  <c r="B5" i="3"/>
  <c r="A15" i="1"/>
  <c r="A16" i="1" s="1"/>
  <c r="A17" i="1" s="1"/>
  <c r="A18" i="1" s="1"/>
  <c r="A19" i="1" s="1"/>
  <c r="A20" i="1" s="1"/>
  <c r="A21" i="1" s="1"/>
  <c r="A22" i="1" s="1"/>
  <c r="A23" i="1" s="1"/>
  <c r="A24" i="1" s="1"/>
  <c r="A25" i="1" s="1"/>
  <c r="A26" i="1" s="1"/>
  <c r="A27" i="1" s="1"/>
  <c r="A28" i="1" s="1"/>
  <c r="A29" i="1" s="1"/>
  <c r="A30" i="1" s="1"/>
  <c r="A31" i="1" s="1"/>
  <c r="A32" i="1" s="1"/>
  <c r="A33" i="1" s="1"/>
  <c r="A14" i="1"/>
  <c r="G32" i="1"/>
  <c r="G31" i="1"/>
  <c r="G30" i="1"/>
  <c r="G29" i="1"/>
  <c r="G28" i="1"/>
  <c r="G27" i="1"/>
  <c r="G26" i="1"/>
  <c r="G25" i="1"/>
  <c r="G24" i="1"/>
  <c r="G23" i="1"/>
  <c r="G22" i="1"/>
  <c r="G21" i="1"/>
  <c r="G20" i="1"/>
  <c r="G19" i="1"/>
  <c r="G18" i="1"/>
  <c r="G17" i="1"/>
  <c r="G16" i="1"/>
  <c r="G15" i="1"/>
  <c r="G14" i="1"/>
  <c r="G13" i="1"/>
  <c r="F13" i="1" l="1"/>
  <c r="F14" i="1"/>
  <c r="H32" i="1"/>
  <c r="K32" i="1" s="1"/>
  <c r="H31" i="1"/>
  <c r="K31" i="1" s="1"/>
  <c r="H30" i="1"/>
  <c r="L30" i="1" s="1"/>
  <c r="H29" i="1"/>
  <c r="K29" i="1" s="1"/>
  <c r="H28" i="1"/>
  <c r="L28" i="1" s="1"/>
  <c r="H27" i="1"/>
  <c r="K27" i="1" s="1"/>
  <c r="H26" i="1"/>
  <c r="L26" i="1" s="1"/>
  <c r="H25" i="1"/>
  <c r="K25" i="1" s="1"/>
  <c r="H24" i="1"/>
  <c r="L24" i="1" s="1"/>
  <c r="H23" i="1"/>
  <c r="K23" i="1" s="1"/>
  <c r="H22" i="1"/>
  <c r="L22" i="1" s="1"/>
  <c r="H21" i="1"/>
  <c r="K21" i="1" s="1"/>
  <c r="H20" i="1"/>
  <c r="L20" i="1" s="1"/>
  <c r="H19" i="1"/>
  <c r="K19" i="1" s="1"/>
  <c r="H18" i="1"/>
  <c r="L18" i="1" s="1"/>
  <c r="H17" i="1"/>
  <c r="K17" i="1" s="1"/>
  <c r="H16" i="1"/>
  <c r="L16" i="1" s="1"/>
  <c r="H15" i="1"/>
  <c r="K15" i="1" s="1"/>
  <c r="H14" i="1"/>
  <c r="M14" i="1" s="1"/>
  <c r="H13" i="1"/>
  <c r="L13" i="1" s="1"/>
  <c r="B9" i="1"/>
  <c r="E8" i="1" s="1"/>
  <c r="E7" i="1"/>
  <c r="N17" i="1" l="1"/>
  <c r="O17" i="1" s="1"/>
  <c r="K14" i="1"/>
  <c r="L14" i="1"/>
  <c r="N25" i="1"/>
  <c r="O25" i="1" s="1"/>
  <c r="K13" i="1"/>
  <c r="N13" i="1"/>
  <c r="M15" i="1"/>
  <c r="M23" i="1"/>
  <c r="M31" i="1"/>
  <c r="L32" i="1"/>
  <c r="N15" i="1"/>
  <c r="O15" i="1" s="1"/>
  <c r="N23" i="1"/>
  <c r="O23" i="1" s="1"/>
  <c r="N31" i="1"/>
  <c r="O31" i="1" s="1"/>
  <c r="N19" i="1"/>
  <c r="O19" i="1" s="1"/>
  <c r="N27" i="1"/>
  <c r="O27" i="1" s="1"/>
  <c r="M13" i="1"/>
  <c r="M21" i="1"/>
  <c r="M29" i="1"/>
  <c r="M19" i="1"/>
  <c r="N21" i="1"/>
  <c r="O21" i="1" s="1"/>
  <c r="M27" i="1"/>
  <c r="N29" i="1"/>
  <c r="O29" i="1" s="1"/>
  <c r="M17" i="1"/>
  <c r="M25" i="1"/>
  <c r="K16" i="1"/>
  <c r="M16" i="1"/>
  <c r="K18" i="1"/>
  <c r="M18" i="1"/>
  <c r="K20" i="1"/>
  <c r="M20" i="1"/>
  <c r="K22" i="1"/>
  <c r="M22" i="1"/>
  <c r="K24" i="1"/>
  <c r="M24" i="1"/>
  <c r="K26" i="1"/>
  <c r="M26" i="1"/>
  <c r="K28" i="1"/>
  <c r="M28" i="1"/>
  <c r="K30" i="1"/>
  <c r="M30" i="1"/>
  <c r="M32" i="1"/>
  <c r="N14" i="1"/>
  <c r="L15" i="1"/>
  <c r="N16" i="1"/>
  <c r="O16" i="1" s="1"/>
  <c r="L17" i="1"/>
  <c r="N18" i="1"/>
  <c r="O18" i="1" s="1"/>
  <c r="L19" i="1"/>
  <c r="N20" i="1"/>
  <c r="O20" i="1" s="1"/>
  <c r="L21" i="1"/>
  <c r="N22" i="1"/>
  <c r="O22" i="1" s="1"/>
  <c r="L23" i="1"/>
  <c r="N24" i="1"/>
  <c r="O24" i="1" s="1"/>
  <c r="L25" i="1"/>
  <c r="N26" i="1"/>
  <c r="O26" i="1" s="1"/>
  <c r="L27" i="1"/>
  <c r="N28" i="1"/>
  <c r="O28" i="1" s="1"/>
  <c r="L29" i="1"/>
  <c r="N30" i="1"/>
  <c r="O30" i="1" s="1"/>
  <c r="L31" i="1"/>
  <c r="N32" i="1"/>
  <c r="O32" i="1" s="1"/>
  <c r="P27" i="1" l="1"/>
  <c r="Q27" i="1" s="1"/>
  <c r="P31" i="1"/>
  <c r="Q31" i="1" s="1"/>
  <c r="P16" i="1"/>
  <c r="Q16" i="1" s="1"/>
  <c r="P15" i="1"/>
  <c r="Q15" i="1" s="1"/>
  <c r="P28" i="1"/>
  <c r="Q28" i="1" s="1"/>
  <c r="P29" i="1"/>
  <c r="Q29" i="1" s="1"/>
  <c r="P21" i="1"/>
  <c r="Q21" i="1" s="1"/>
  <c r="P25" i="1"/>
  <c r="Q25" i="1" s="1"/>
  <c r="P20" i="1"/>
  <c r="Q20" i="1" s="1"/>
  <c r="P22" i="1"/>
  <c r="Q22" i="1" s="1"/>
  <c r="P18" i="1"/>
  <c r="Q18" i="1" s="1"/>
  <c r="P19" i="1"/>
  <c r="Q19" i="1" s="1"/>
  <c r="P32" i="1"/>
  <c r="Q32" i="1" s="1"/>
  <c r="P23" i="1"/>
  <c r="Q23" i="1" s="1"/>
  <c r="P30" i="1"/>
  <c r="Q30" i="1" s="1"/>
  <c r="P26" i="1"/>
  <c r="Q26" i="1" s="1"/>
  <c r="P24" i="1"/>
  <c r="Q24" i="1" s="1"/>
  <c r="P17" i="1"/>
  <c r="Q17" i="1" s="1"/>
  <c r="O14" i="1"/>
  <c r="O13" i="1"/>
  <c r="P13" i="1" s="1"/>
  <c r="P14" i="1" l="1"/>
  <c r="Q14" i="1" s="1"/>
  <c r="P35" i="1"/>
  <c r="B3" i="3" s="1"/>
  <c r="Q13" i="1"/>
  <c r="Q35" i="1" l="1"/>
</calcChain>
</file>

<file path=xl/sharedStrings.xml><?xml version="1.0" encoding="utf-8"?>
<sst xmlns="http://schemas.openxmlformats.org/spreadsheetml/2006/main" count="1074" uniqueCount="1048">
  <si>
    <t>Calculator eligibilitate amortizare pe perioada proiectului</t>
  </si>
  <si>
    <t>Completați câmpurile cu text albastru. Calculul consideră amortizare lunară, începând cu luna următoare punerii în funcțiune. Eligibilitatea se calculează pe luni calendaristice, între luna semnării contractului și luna finalizării proiectului (inclusiv).</t>
  </si>
  <si>
    <t>Date proiect</t>
  </si>
  <si>
    <t>Data semnării contractului</t>
  </si>
  <si>
    <t>Start lună proiect</t>
  </si>
  <si>
    <t>Durata proiectului (luni)</t>
  </si>
  <si>
    <t>Sfârșit lună proiect</t>
  </si>
  <si>
    <t>Data finalizării proiectului</t>
  </si>
  <si>
    <t>Mijloace fixe</t>
  </si>
  <si>
    <t>ID</t>
  </si>
  <si>
    <t>Denumire</t>
  </si>
  <si>
    <t>Cod catalog</t>
  </si>
  <si>
    <t>Cost achiziție (RON)</t>
  </si>
  <si>
    <t>Data punerii în funcțiune</t>
  </si>
  <si>
    <t>Început amortizare</t>
  </si>
  <si>
    <t>Durata (ani)</t>
  </si>
  <si>
    <t>Durata (luni)</t>
  </si>
  <si>
    <t>Metoda</t>
  </si>
  <si>
    <t>% an 1 (acc.)</t>
  </si>
  <si>
    <t>Amort. lunară (lineară)</t>
  </si>
  <si>
    <t>Amort. lunară (acc. an 1)</t>
  </si>
  <si>
    <t>Amort. lunară (acc. rest)</t>
  </si>
  <si>
    <t>Sfârșit amortizare</t>
  </si>
  <si>
    <t>Luni eligibile</t>
  </si>
  <si>
    <t>Amortizare eligibilă (RON)</t>
  </si>
  <si>
    <t>Lineară</t>
  </si>
  <si>
    <t>TOTAL amortizare eligibilă (RON)</t>
  </si>
  <si>
    <t>Rezumat eligibilitate</t>
  </si>
  <si>
    <t>Total amortizare eligibilă (RON)</t>
  </si>
  <si>
    <t>Număr mijloace fixe completate</t>
  </si>
  <si>
    <t>Nume beneficiar</t>
  </si>
  <si>
    <t>Cod SMIS</t>
  </si>
  <si>
    <t>2.2.9</t>
  </si>
  <si>
    <t>2.2.10</t>
  </si>
  <si>
    <t>Accelerată</t>
  </si>
  <si>
    <t>scanner 3D</t>
  </si>
  <si>
    <r>
      <t xml:space="preserve">Data calendaristica se trece de forma </t>
    </r>
    <r>
      <rPr>
        <b/>
        <sz val="11"/>
        <color theme="1"/>
        <rFont val="Calibri"/>
        <family val="2"/>
        <scheme val="minor"/>
      </rPr>
      <t>luna/zi/an</t>
    </r>
  </si>
  <si>
    <t>xxx</t>
  </si>
  <si>
    <t>Valori autorizate</t>
  </si>
  <si>
    <t>Valoare eligibila nesolicitata</t>
  </si>
  <si>
    <t>CR1</t>
  </si>
  <si>
    <t>CR2</t>
  </si>
  <si>
    <t>CR3</t>
  </si>
  <si>
    <t>CR4</t>
  </si>
  <si>
    <t>CR5</t>
  </si>
  <si>
    <t>CR6</t>
  </si>
  <si>
    <t>CR7</t>
  </si>
  <si>
    <t>CR8</t>
  </si>
  <si>
    <t>CR9</t>
  </si>
  <si>
    <t>CR10</t>
  </si>
  <si>
    <t>CR11</t>
  </si>
  <si>
    <t>Durata min (ani)</t>
  </si>
  <si>
    <t>Durata max (ani)</t>
  </si>
  <si>
    <t>Durata aleasă (ani)</t>
  </si>
  <si>
    <t>1.1.1</t>
  </si>
  <si>
    <t>Clădiri industriale în afară de clădirile din:</t>
  </si>
  <si>
    <t>1.1.1.1</t>
  </si>
  <si>
    <t>industria alimentară, industria materialelor de construcţii, industria metalurgică şi industria</t>
  </si>
  <si>
    <t>1.1.1.2</t>
  </si>
  <si>
    <t>industria chimică.</t>
  </si>
  <si>
    <t>1.1.10</t>
  </si>
  <si>
    <t>Rampe de încărcare-descărcare.</t>
  </si>
  <si>
    <t>1.1.11</t>
  </si>
  <si>
    <t>Construcţii miniere subterane: pentru personal; gări şi remize; staţii de pompare; staţii de</t>
  </si>
  <si>
    <t>1.1.12</t>
  </si>
  <si>
    <t>Coşuri de fum şi turnuri de răcire</t>
  </si>
  <si>
    <t>1.1.13</t>
  </si>
  <si>
    <t>Iazuri pentru decantarea sterilului</t>
  </si>
  <si>
    <t>1.1.14</t>
  </si>
  <si>
    <t>Camere de fum, de desprăfuire, de uscare.</t>
  </si>
  <si>
    <t>1.1.15</t>
  </si>
  <si>
    <t>Lucrări de construcţii de decopertă pentru exploatări miniere</t>
  </si>
  <si>
    <t>1.1.16</t>
  </si>
  <si>
    <t>Poligoane de încercări experimentale în aer liber sau în încăperi închise.</t>
  </si>
  <si>
    <t>1.1.17</t>
  </si>
  <si>
    <t>Alte construcţii industriale neregăsite în cadrul subgrupei 1.1.</t>
  </si>
  <si>
    <t>1.1.2</t>
  </si>
  <si>
    <t>Construcţii uşoare cu structuri metalice (hale de producţie, hale de montaj, etc.) în afară de:</t>
  </si>
  <si>
    <t>1.1.2.1</t>
  </si>
  <si>
    <t>barăci, şoproane, etc.</t>
  </si>
  <si>
    <t>1.1.3</t>
  </si>
  <si>
    <t>Centrale hidroelectrice, staţii şi posturi de transformare, staţii de conexiuni, în afară de:</t>
  </si>
  <si>
    <t>1.1.3.1</t>
  </si>
  <si>
    <t>construcţii speciale metalice</t>
  </si>
  <si>
    <t>1.1.3.2</t>
  </si>
  <si>
    <t>construcţii speciale din beton</t>
  </si>
  <si>
    <t>1.1.4</t>
  </si>
  <si>
    <t>Centrale termoelectrice şi nuclearo-electrice, în afară de:</t>
  </si>
  <si>
    <t>1.1.4.1</t>
  </si>
  <si>
    <t>clădirea reactorului</t>
  </si>
  <si>
    <t>1.1.5.1</t>
  </si>
  <si>
    <t>din beton</t>
  </si>
  <si>
    <t>1.1.5.2</t>
  </si>
  <si>
    <t>din balast, macadam.</t>
  </si>
  <si>
    <t>1.1.6.1</t>
  </si>
  <si>
    <t>sonde de ţiţei, gaze şi sare</t>
  </si>
  <si>
    <t>1.1.6.2</t>
  </si>
  <si>
    <t>platforme marine de foraj şi extracţie</t>
  </si>
  <si>
    <t>1.1.7</t>
  </si>
  <si>
    <t>Turnuri de extracţie minieră.</t>
  </si>
  <si>
    <t>1.1.8</t>
  </si>
  <si>
    <t>Puţuri de mină, galerii, planuri înclinate şi rampe de puţ.</t>
  </si>
  <si>
    <t>1.1.9</t>
  </si>
  <si>
    <t>Structuri de susţinere, estacade şi culoare pentru transportoare cu bandă.</t>
  </si>
  <si>
    <t>1.10</t>
  </si>
  <si>
    <t>Alte construcţii neregăsite în cadrul grupei 1.</t>
  </si>
  <si>
    <t>1.2.1</t>
  </si>
  <si>
    <t>Clădiri agrozootehnice</t>
  </si>
  <si>
    <t>1.2.10.1</t>
  </si>
  <si>
    <t>din zidărie, beton, metal sau lemn şi sticlă.</t>
  </si>
  <si>
    <t>1.2.10.2</t>
  </si>
  <si>
    <t>construcţie uşoară din lemn şi folie din masă plastică.</t>
  </si>
  <si>
    <t>1.2.11</t>
  </si>
  <si>
    <t>Alte construcţii agricole neregăsite în cadrul subgrupei 1.2.</t>
  </si>
  <si>
    <t>1.2.2</t>
  </si>
  <si>
    <t>Construcţii agricole uşoare (barăci, magazii, şoproane, cabane)</t>
  </si>
  <si>
    <t>1.2.3</t>
  </si>
  <si>
    <t>Depozite de îngrăşăminte minerale sau naturale (construcţii de compostare).</t>
  </si>
  <si>
    <t>1.2.4</t>
  </si>
  <si>
    <t>Silozuri pentru furaje</t>
  </si>
  <si>
    <t>1.2.5</t>
  </si>
  <si>
    <t>Silozuri pentru depozitarea şi conservarea cerealelor.</t>
  </si>
  <si>
    <t>1.2.6</t>
  </si>
  <si>
    <t>Pătule pentru depozitarea porumbului.</t>
  </si>
  <si>
    <t>1.2.7</t>
  </si>
  <si>
    <t>Construcţii pentru creşterea animalelor şi păsărilor, padocuri.</t>
  </si>
  <si>
    <t>1.2.8</t>
  </si>
  <si>
    <t>Heleştee, iazuri, bazine; ecluze şi ascensoare; baraje; jgheaburi etc. pentru piscicultură.</t>
  </si>
  <si>
    <t>1.2.9</t>
  </si>
  <si>
    <t>Terase pe arabil, plantaţii pomicole şi viticole.</t>
  </si>
  <si>
    <t>1.3.1</t>
  </si>
  <si>
    <t>Clădiri pentru transporturi: autogări, gări, staţii pentru metrou, aeroporturi, porturi, hangare,</t>
  </si>
  <si>
    <t>1.3.1.1</t>
  </si>
  <si>
    <t>clădiri uşoare cu structură metalică</t>
  </si>
  <si>
    <t>1.3.10.1</t>
  </si>
  <si>
    <t>File din lemn.</t>
  </si>
  <si>
    <t>1.3.10.2</t>
  </si>
  <si>
    <t>File din beton, beton armat.</t>
  </si>
  <si>
    <t>1.3.11</t>
  </si>
  <si>
    <t>Canale pentru navigaţie.</t>
  </si>
  <si>
    <t>1.3.12</t>
  </si>
  <si>
    <t>Construcţii accesorii pentru transport rutier, aerian, naval.</t>
  </si>
  <si>
    <t>1.3.13.1</t>
  </si>
  <si>
    <t>pe stâlpi din lemn.</t>
  </si>
  <si>
    <t>1.3.13.2</t>
  </si>
  <si>
    <t>pe stâlpi din metal sau beton armat.</t>
  </si>
  <si>
    <t>1.3.14.1</t>
  </si>
  <si>
    <t>cu telecabine, telegondole sau teleschiuri.</t>
  </si>
  <si>
    <t>1.3.14.2</t>
  </si>
  <si>
    <t>multilifturi pentru schi.</t>
  </si>
  <si>
    <t>1.3.15</t>
  </si>
  <si>
    <t>Linii funiculare forestiere de tip uşor.</t>
  </si>
  <si>
    <t>1.3.16</t>
  </si>
  <si>
    <t>Planuri înclinate supraterane.</t>
  </si>
  <si>
    <t>1.3.17.1</t>
  </si>
  <si>
    <t>din lemn.</t>
  </si>
  <si>
    <t>1.3.17.2</t>
  </si>
  <si>
    <t>din zidărie, beton armat sau metal.</t>
  </si>
  <si>
    <t>1.3.18</t>
  </si>
  <si>
    <t>Tunele.</t>
  </si>
  <si>
    <t>1.3.19</t>
  </si>
  <si>
    <t>Clădiri pentru poştă, telecomunicaţii: centrale telefonice, staţii de emisie radio, studiouri</t>
  </si>
  <si>
    <t>1.3.2.1</t>
  </si>
  <si>
    <t>ecartament normal şi larg.</t>
  </si>
  <si>
    <t>1.3.2.2</t>
  </si>
  <si>
    <t>ecartament normal pentru metrou.</t>
  </si>
  <si>
    <t>1.3.2.3</t>
  </si>
  <si>
    <t>ecartament îngust, inclusiv forestier.</t>
  </si>
  <si>
    <t>1.3.2.4</t>
  </si>
  <si>
    <t>ecartament îngust minier.</t>
  </si>
  <si>
    <t>1.3.20</t>
  </si>
  <si>
    <t>Linii şi cabluri aeriene de telecomunicaţii (stâlpi, circuite, cabluri, traverse, console, etc.).</t>
  </si>
  <si>
    <t>1.3.21</t>
  </si>
  <si>
    <t>Reţele şi canalizaţii subterane de comunicaţii urbane şi interurbane, în afară de:</t>
  </si>
  <si>
    <t>1.3.21.1</t>
  </si>
  <si>
    <t>Suport de transmisiuni de telecomunicaţii pe sisteme de cabluri cu fibră optică (submarine,</t>
  </si>
  <si>
    <t>1.3.22</t>
  </si>
  <si>
    <t>Platforme, turnuri şi piloni metalici pentru antene de radiotelefonie, telefonie mobilă, radio şi</t>
  </si>
  <si>
    <t>1.3.23</t>
  </si>
  <si>
    <t>Cabine telefonice.</t>
  </si>
  <si>
    <t>1.3.24</t>
  </si>
  <si>
    <t>Construcţii uşoare pentru transporturi şi telecomunicaţii (barăci, magazii, şoproane, cabane).</t>
  </si>
  <si>
    <t>1.3.25</t>
  </si>
  <si>
    <t>Alte construcţii pentru transporturi, poştă şi telecomunicaţii neregăsite în cadrul subgrupei</t>
  </si>
  <si>
    <t>1.3.3</t>
  </si>
  <si>
    <t>Infrastructură şi staţii de tramvaie.</t>
  </si>
  <si>
    <t>1.3.4.1</t>
  </si>
  <si>
    <t>pentru linii de cale ferată.</t>
  </si>
  <si>
    <t>1.3.4.2</t>
  </si>
  <si>
    <t>pentru linii de tramvaie şi troleibuze.</t>
  </si>
  <si>
    <t>1.3.4.3</t>
  </si>
  <si>
    <t>pentru linii de cale ferată minieră.</t>
  </si>
  <si>
    <t>1.3.5</t>
  </si>
  <si>
    <t>Construcţii pentru transport feroviar: peroane; treceri de nivel; port-gabarit; cheiuri de</t>
  </si>
  <si>
    <t>1.3.6</t>
  </si>
  <si>
    <t>Aparate de cale.</t>
  </si>
  <si>
    <t>1.3.7.1</t>
  </si>
  <si>
    <t>cu îmbrăcăminte din balast, pământ stabilizat sau macadam.</t>
  </si>
  <si>
    <t>1.3.7.2</t>
  </si>
  <si>
    <t>cu îmbrăcăminte din beton asfaltic sau pavaj pe fundaţie suplă.</t>
  </si>
  <si>
    <t>1.3.7.3</t>
  </si>
  <si>
    <t>cu îmbrăcăminte din beton de ciment.</t>
  </si>
  <si>
    <t>1.3.7.4</t>
  </si>
  <si>
    <t>infrastructură drumuri forestiere.</t>
  </si>
  <si>
    <t>1.3.8</t>
  </si>
  <si>
    <t>Piste pentru aeroporturi şi platforme de staţionare pentru avioane şi autovehicole. Construcţii</t>
  </si>
  <si>
    <t>1.3.9</t>
  </si>
  <si>
    <t>Cheiuri, estacade şi docuri pentru nave.</t>
  </si>
  <si>
    <t>1.4.1</t>
  </si>
  <si>
    <t>Baraje şi construcţii accesorii baraje (ecluze, deversoare, porturi şi fronturi de aşteptare,</t>
  </si>
  <si>
    <t>1.4.2.1</t>
  </si>
  <si>
    <t>din fascine; lemn cu bolovan sau piatră</t>
  </si>
  <si>
    <t>1.4.2.2</t>
  </si>
  <si>
    <t>din piatră brută; blocuri de beton; zidărie de piatră; beton armat.</t>
  </si>
  <si>
    <t>1.4.3</t>
  </si>
  <si>
    <t>Canale de aducţiune.</t>
  </si>
  <si>
    <t>1.4.4</t>
  </si>
  <si>
    <t>Pereuri.</t>
  </si>
  <si>
    <t>1.4.5</t>
  </si>
  <si>
    <t>Construcţii hidrotehnice, hidrometrice, hidrometeorologice, oceanografice, platforme</t>
  </si>
  <si>
    <t>1.4.5.1</t>
  </si>
  <si>
    <t>construcţii uşoare.</t>
  </si>
  <si>
    <t>1.4.6</t>
  </si>
  <si>
    <t>Lacuri artificiale de acumulare</t>
  </si>
  <si>
    <t>1.4.7</t>
  </si>
  <si>
    <t>Alte construcţii hidrotehnice neregăsite în cadrul subgrupei 1.4.</t>
  </si>
  <si>
    <t>1.5.1</t>
  </si>
  <si>
    <t>Centre de afaceri.</t>
  </si>
  <si>
    <t>1.5.10</t>
  </si>
  <si>
    <t>Tancuri, rezervoare, bidoane şi butoaie pentru depozitarea băuturilor.</t>
  </si>
  <si>
    <t>1.5.11</t>
  </si>
  <si>
    <t>Rampe de încărcare.</t>
  </si>
  <si>
    <t>1.5.12</t>
  </si>
  <si>
    <t>Construcţii uşoare pentru afaceri, comerţ, depozitare (barăci, magazii, şoproane, etc.).</t>
  </si>
  <si>
    <t>1.5.13</t>
  </si>
  <si>
    <t>Camere de tezaur pentru depozitarea valorilor şi datelor.</t>
  </si>
  <si>
    <t>1.5.14</t>
  </si>
  <si>
    <t>Alte construcţii pentru afaceri, comerţ, depozitare neregăsite în cadrul subgrupei 1.5.</t>
  </si>
  <si>
    <t>1.5.2</t>
  </si>
  <si>
    <t>Clădiri comerciale pentru depozitare-comercializare şi distribuţie. Magazine.</t>
  </si>
  <si>
    <t>1.5.3</t>
  </si>
  <si>
    <t>Construcţii pentru depozitarea mărfurilor de larg consum, a mărfurilor industriale, a</t>
  </si>
  <si>
    <t>1.5.4</t>
  </si>
  <si>
    <t>Construcţii pentru depozitarea şi comercializarea produselor petrolifere (benzinării, etc.).</t>
  </si>
  <si>
    <t>1.5.5</t>
  </si>
  <si>
    <t>Construcţii pentru depozitarea explozibililor, carburanţilor şi lubrifianţilor.</t>
  </si>
  <si>
    <t>1.5.6</t>
  </si>
  <si>
    <t>Silozuri pentru agregate minerale, minereuri, cărbuni, materiale pulverulente (ciment, var,</t>
  </si>
  <si>
    <t>1.5.7</t>
  </si>
  <si>
    <t>Rezervoare şi bazine pentru depozitare, în afară de:</t>
  </si>
  <si>
    <t>1.5.7.1</t>
  </si>
  <si>
    <t>rezervoare pentru depozitare cu protecţie catodică</t>
  </si>
  <si>
    <t>1.5.8</t>
  </si>
  <si>
    <t>Depozite frigorifice pentru alimente. Gheţării.</t>
  </si>
  <si>
    <t>1.5.9</t>
  </si>
  <si>
    <t>Platforme pentru depozitare şi activităţi comerciale.</t>
  </si>
  <si>
    <t>1.6.1</t>
  </si>
  <si>
    <t>Clădiri de locuit, hoteluri şi cămine, în afară de:</t>
  </si>
  <si>
    <t>1.6.1.1</t>
  </si>
  <si>
    <t>clădiri pentru locuinţe sociale, moteluri şi cămine amplasate în centre industriale. WC</t>
  </si>
  <si>
    <t>1.6.2</t>
  </si>
  <si>
    <t>Construcţii pentru învăţământ; ştiinţă; cultură şi artă; ocrotirea sănătăţii; asistenţă socială</t>
  </si>
  <si>
    <t>1.6.2.1</t>
  </si>
  <si>
    <t>case de sănătate, băi publice şi baze de tratament.</t>
  </si>
  <si>
    <t>1.6.3.1</t>
  </si>
  <si>
    <t>lemn</t>
  </si>
  <si>
    <t>1.6.3.2</t>
  </si>
  <si>
    <t>zidărie, beton armat, metal.</t>
  </si>
  <si>
    <t>1.6.4</t>
  </si>
  <si>
    <t>Clădiri administrative.</t>
  </si>
  <si>
    <t>1.6.5</t>
  </si>
  <si>
    <t>Construcţii pentru centrale termice şi puncte termice</t>
  </si>
  <si>
    <t>1.6.6</t>
  </si>
  <si>
    <t>Construcţii suport pentru panouri de afişare şi publicitate.</t>
  </si>
  <si>
    <t>1.6.7</t>
  </si>
  <si>
    <t>Construcţii pentru turnuri de ceas, turnuri de pază şi alte amenajări asemănătoare.</t>
  </si>
  <si>
    <t>1.6.8</t>
  </si>
  <si>
    <t>Alte construcţii de locuinţe şi social-culturale neregăsite în cadrul subgrupei 1.6.</t>
  </si>
  <si>
    <t>1.7.1.1</t>
  </si>
  <si>
    <t>aeriene pe stâlpi din lemn.</t>
  </si>
  <si>
    <t>1.7.1.2</t>
  </si>
  <si>
    <t>aeriene pe stâlpi metalici sau din beton armat.</t>
  </si>
  <si>
    <t>1.7.1.3</t>
  </si>
  <si>
    <t>subterane.</t>
  </si>
  <si>
    <t>1.7.2.1</t>
  </si>
  <si>
    <t>aeriene sau aparente.</t>
  </si>
  <si>
    <t>1.7.2.2</t>
  </si>
  <si>
    <t>îngropate.</t>
  </si>
  <si>
    <t>1.7.2.3</t>
  </si>
  <si>
    <t>în tub, canal sau tunel de protecţie.</t>
  </si>
  <si>
    <t>1.7.3</t>
  </si>
  <si>
    <t>Alte construcţii pentru transportul energiei electrice neregăsite în cadrul subgrupei 1.7.</t>
  </si>
  <si>
    <t>1.8.1</t>
  </si>
  <si>
    <t>Puţuri săpate sau forate.</t>
  </si>
  <si>
    <t>1.8.10</t>
  </si>
  <si>
    <t>Iazuri de depozitare; paturi de uscare a nămolului; câmpuri de irigare şi infiltrare, în afară de:</t>
  </si>
  <si>
    <t>1.8.10.1</t>
  </si>
  <si>
    <t>canale de irigaţii.</t>
  </si>
  <si>
    <t>1.8.11</t>
  </si>
  <si>
    <t>Rezervoare din beton armat pentru înmagazinarea apei.</t>
  </si>
  <si>
    <t>1.8.12</t>
  </si>
  <si>
    <t>Staţii de pompare şi separare a apei, în afară de:</t>
  </si>
  <si>
    <t>1.8.12.1</t>
  </si>
  <si>
    <t>staţii de pompare plutitoare</t>
  </si>
  <si>
    <t>1.8.13</t>
  </si>
  <si>
    <t>Construcţii şi instalaţii tehnologice pentru alimentare cu apă şi canalizare.</t>
  </si>
  <si>
    <t>1.8.14</t>
  </si>
  <si>
    <t>Construcţii uşoare (barăci, magazii, şoproane, etc.).</t>
  </si>
  <si>
    <t>1.8.15</t>
  </si>
  <si>
    <t>Alte construcţii pentru alimentare cu apă, canalizare şi îmbunătăţiri funciare neregăsite în</t>
  </si>
  <si>
    <t>1.8.2</t>
  </si>
  <si>
    <t>Drenuri pentru alimentări cu apă.</t>
  </si>
  <si>
    <t>1.8.3</t>
  </si>
  <si>
    <t>Captări şi prize de apă.</t>
  </si>
  <si>
    <t>1.8.4</t>
  </si>
  <si>
    <t>Canale pentru alimentare cu apă şi evacuarea apelor.</t>
  </si>
  <si>
    <t>1.8.5</t>
  </si>
  <si>
    <t>Galerii pentru alimentare cu apă şi evacuarea apelor.</t>
  </si>
  <si>
    <t>1.8.6</t>
  </si>
  <si>
    <t>Conducte pentru alimentare cu apă, inclusiv traversările; reţele de distribuţie. Galerii</t>
  </si>
  <si>
    <t>1.8.7</t>
  </si>
  <si>
    <t>Conducte pentru canalizare, în afară de:</t>
  </si>
  <si>
    <t>1.8.7.1</t>
  </si>
  <si>
    <t>conducte tehnologice pentru ape acide.</t>
  </si>
  <si>
    <t>1.8.8</t>
  </si>
  <si>
    <t>Staţii de tratare, de neutralizare şi de epurare a apelor.</t>
  </si>
  <si>
    <t>1.8.9</t>
  </si>
  <si>
    <t>Castele de apă.</t>
  </si>
  <si>
    <t>1.9.1</t>
  </si>
  <si>
    <t>Conducte magistrale pentru transportul produselor petrolifere, gazelor şi a lichidelor</t>
  </si>
  <si>
    <t>1.9.1.1</t>
  </si>
  <si>
    <t>conducte magistrale pentru transportul produselor petroliere prevăzute cu protecţie</t>
  </si>
  <si>
    <t>1.9.2.1</t>
  </si>
  <si>
    <t>aeriene sau în canale de protecţie vizitabile.</t>
  </si>
  <si>
    <t>1.9.2.2</t>
  </si>
  <si>
    <t>în canale nevizitabile.</t>
  </si>
  <si>
    <t>1.9.3</t>
  </si>
  <si>
    <t>Conducte, branşamente şi instalaţii tehnologice pentru distribuţia gazelor, produselor</t>
  </si>
  <si>
    <t>1.9.4</t>
  </si>
  <si>
    <t>Alte construcţii pentru transportul şi distribuţia petrolului, gazelor, lichidelor industriale,</t>
  </si>
  <si>
    <t>2.1.1.1</t>
  </si>
  <si>
    <t>Maşini, utilaje şi instalaţii pentru construcţia puţurilor miniere şi forare minieră.</t>
  </si>
  <si>
    <t>2.1.1.2</t>
  </si>
  <si>
    <t>Maşini, utilaje şi instalaţii pentru susţinerea abatajelor şi pentru tăiere-prelucrare.</t>
  </si>
  <si>
    <t>2.1.1.3</t>
  </si>
  <si>
    <t>Maşini de încărcat şi utilaje pentru rambleiere.</t>
  </si>
  <si>
    <t>2.1.1.4</t>
  </si>
  <si>
    <t>Excavatoare cu rotor şi instalaţii de haldat.</t>
  </si>
  <si>
    <t>2.1.1.5</t>
  </si>
  <si>
    <t>Maşini, utilaje şi instalaţii pentru clasare; pentru separare şi concentrare (gravimetrică,</t>
  </si>
  <si>
    <t>2.1.1.6</t>
  </si>
  <si>
    <t>Maşini, utilaje şi instalaţii pentru extragerea şi prepararea metalelor preţioase.</t>
  </si>
  <si>
    <t>2.1.1.7</t>
  </si>
  <si>
    <t>Maşini de ascuţit sfredele şi maşini de curăţat vagonete.</t>
  </si>
  <si>
    <t>2.1.1.8</t>
  </si>
  <si>
    <t>Alte echipamente tehnologice neregăsite în cadrul clasei 2.1.1.</t>
  </si>
  <si>
    <t>2.1.10.1</t>
  </si>
  <si>
    <t>Cuptoare pentru producerea masei de sticlă şi tratarea produselor din sticlă; maşini de format</t>
  </si>
  <si>
    <t>2.1.10.1.1</t>
  </si>
  <si>
    <t>cuptoare de topire cu oale; de curbat şi de securizat geamuri</t>
  </si>
  <si>
    <t>2.1.10.2</t>
  </si>
  <si>
    <t>Maşini de ambalat butelii, de spălat şi stors pânză de filtru, instalaţii de dozarea barbotinei,</t>
  </si>
  <si>
    <t>2.1.10.3</t>
  </si>
  <si>
    <t>Alte maşini, utilaje şi instalaţii neregăsite în cadrul clasei 2.1.10.</t>
  </si>
  <si>
    <t>2.1.11.1</t>
  </si>
  <si>
    <t>Maşini pentru prelucrarea primară a fibrelor naturale.</t>
  </si>
  <si>
    <t>2.1.11.2</t>
  </si>
  <si>
    <t>Maşini, utilaje şi instalaţii din filaturile de mătase naturală.</t>
  </si>
  <si>
    <t>2.1.11.3</t>
  </si>
  <si>
    <t>Maşini şi instalaţii de albit.</t>
  </si>
  <si>
    <t>2.1.11.4</t>
  </si>
  <si>
    <t>Maşini de tricotat; de împletit, croşetat şi înnodat.</t>
  </si>
  <si>
    <t>2.1.11.5</t>
  </si>
  <si>
    <t>Alte maşini, utilaje şi instalaţii neregăsite în cadrul clasei 2.1.11.</t>
  </si>
  <si>
    <t>2.1.12</t>
  </si>
  <si>
    <t>Maşini, utilaje şi instalaţii pentru industria confecţiilor</t>
  </si>
  <si>
    <t>2.1.13.1</t>
  </si>
  <si>
    <t>Maşini, utilaje şi instalaţii pentru produs talpă artificială.</t>
  </si>
  <si>
    <t>2.1.13.2</t>
  </si>
  <si>
    <t>Maşini, utilaje şi instalaţii pentru tăbăcării, în afară de:</t>
  </si>
  <si>
    <t>2.1.13.2.1</t>
  </si>
  <si>
    <t>bazine de înmuiat, cenuşărit, pretăbăcit, tăbăcit şi decolorat.</t>
  </si>
  <si>
    <t>2.1.13.2.2</t>
  </si>
  <si>
    <t>haspele de înmuiat, cenuşărit, decalcifiat, semăluire, pielat, tăbăcit şi argăsit şi butoaie de</t>
  </si>
  <si>
    <t>2.1.13.3</t>
  </si>
  <si>
    <t>Alte maşini, utilaje şi instalaţii neregăsite în cadrul clasei 2.1.13.</t>
  </si>
  <si>
    <t>2.1.14.1</t>
  </si>
  <si>
    <t>Maşini, utilaje şi instalaţii pentru abatoare şi producerea preparatelor din carne.</t>
  </si>
  <si>
    <t>2.1.14.2</t>
  </si>
  <si>
    <t>Maşini, utilaje şi instalaţii pentru lapte şi produse lactate.</t>
  </si>
  <si>
    <t>2.1.14.3</t>
  </si>
  <si>
    <t>Maşini, utilaje şi instalaţii pentru producerea uleiurilor vegetale şi a margarinei; panificaţie şi</t>
  </si>
  <si>
    <t>2.1.14.4</t>
  </si>
  <si>
    <t>Maşini, utilaje şi instalaţii pentru ambalarea produselor alimentare.</t>
  </si>
  <si>
    <t>2.1.14.5</t>
  </si>
  <si>
    <t>Maşini, utilaje şi instalaţii pentru morărit.</t>
  </si>
  <si>
    <t>2.1.14.6</t>
  </si>
  <si>
    <t>Maşini, utilaje şi instalaţii pentru producerea zahărului.</t>
  </si>
  <si>
    <t>2.1.14.7</t>
  </si>
  <si>
    <t>Maşini, utilaje şi instalaţii pentru producerea produselor zaharoase.</t>
  </si>
  <si>
    <t>2.1.14.8</t>
  </si>
  <si>
    <t>Inventar gospodăresc din industria alimentară.</t>
  </si>
  <si>
    <t>2.1.14.9</t>
  </si>
  <si>
    <t>Alte maşini, utilaje şi instalaţii neregăsite în cadrul clasei 2.1.14.</t>
  </si>
  <si>
    <t>2.1.15</t>
  </si>
  <si>
    <t>Maşini, utilaje şi instalaţii pentru industria poligrafică</t>
  </si>
  <si>
    <t>2.1.16.1</t>
  </si>
  <si>
    <t>Maşini generatoare, în afară de:</t>
  </si>
  <si>
    <t>2.1.16.1.1</t>
  </si>
  <si>
    <t>instalaţii de preparare a prafului de cărbune, instalaţii de tratare a apei de alimentare,</t>
  </si>
  <si>
    <t>2.1.16.1.2.1</t>
  </si>
  <si>
    <t>generatoare de curent continuu, de curent alternativ; generatoare de frecvenţă</t>
  </si>
  <si>
    <t>2.1.16.1.2.2</t>
  </si>
  <si>
    <t>grupuri electrogene staţionare</t>
  </si>
  <si>
    <t>2.1.16.1.2.3</t>
  </si>
  <si>
    <t>grupuri electrogene mobile, grupuri de sudură mobile</t>
  </si>
  <si>
    <t>2.1.16.2.1</t>
  </si>
  <si>
    <t>motoare electrice de curent continuu şi de curent alternativ</t>
  </si>
  <si>
    <t>2.1.16.2.2</t>
  </si>
  <si>
    <t>turbine cu abur, turbine cu gaze</t>
  </si>
  <si>
    <t>2.1.16.2.3</t>
  </si>
  <si>
    <t>turbine hidraulice</t>
  </si>
  <si>
    <t>2.1.16.2.4</t>
  </si>
  <si>
    <t>motoare cu ardere internă, cu piston, stabile</t>
  </si>
  <si>
    <t>2.1.16.2.5</t>
  </si>
  <si>
    <t>motoare eoliene.</t>
  </si>
  <si>
    <t>2.1.16.3.1</t>
  </si>
  <si>
    <t>transformatoare şi autotransformatoare, în afară de:</t>
  </si>
  <si>
    <t>2.1.16.3.1.1</t>
  </si>
  <si>
    <t>transformatoare şi autotransformatoare de sudură.</t>
  </si>
  <si>
    <t>2.1.16.3.1.2</t>
  </si>
  <si>
    <t>aparate de sudură electrică portabile.</t>
  </si>
  <si>
    <t>2.1.16.3.2</t>
  </si>
  <si>
    <t>instalaţii de redresare</t>
  </si>
  <si>
    <t>2.1.16.3.2.1</t>
  </si>
  <si>
    <t>roboţi de pornire mobili</t>
  </si>
  <si>
    <t>2.1.16.3.3</t>
  </si>
  <si>
    <t>baterii de acumulatoare; instalaţii de compensare a puterii reactive</t>
  </si>
  <si>
    <t>2.1.16.3.4</t>
  </si>
  <si>
    <t>baterii de acumulatoare pentru telecomunicaţii.</t>
  </si>
  <si>
    <t>2.1.16.4.1</t>
  </si>
  <si>
    <t>compresoare cu piston, stabile.</t>
  </si>
  <si>
    <t>2.1.16.4.2</t>
  </si>
  <si>
    <t>compresoare cu piston, mobile.</t>
  </si>
  <si>
    <t>2.1.16.4.3</t>
  </si>
  <si>
    <t>compresoare rotative, elicoidale, cu pistoane rotative, rotative cu inel de lichid şi centrifuge,</t>
  </si>
  <si>
    <t>2.1.16.4.4</t>
  </si>
  <si>
    <t>2.1.16.4.5</t>
  </si>
  <si>
    <t>pompe de vid.</t>
  </si>
  <si>
    <t>2.1.16.5</t>
  </si>
  <si>
    <t>Aparataje pentru staţii electrice şi posturi de transformare. Echipamente pentru centrale</t>
  </si>
  <si>
    <t>2.1.16.6</t>
  </si>
  <si>
    <t>Alte maşini, utilaje şi instalaţii neregăsite în cadrul clasei 2.1.16.</t>
  </si>
  <si>
    <t>2.1.17.1.1</t>
  </si>
  <si>
    <t>pompe centrifuge, în afară de:</t>
  </si>
  <si>
    <t>2.1.17.1.1.1</t>
  </si>
  <si>
    <t>pentru lichide slab corozive</t>
  </si>
  <si>
    <t>2.1.17.1.1.2</t>
  </si>
  <si>
    <t>pentru lichide cu acţiune corozivă sau abrazivă</t>
  </si>
  <si>
    <t>2.1.17.1.1.3</t>
  </si>
  <si>
    <t>pentru ţiţei.</t>
  </si>
  <si>
    <t>2.1.17.1.2</t>
  </si>
  <si>
    <t>pompe axiale</t>
  </si>
  <si>
    <t>2.1.17.1.3.1</t>
  </si>
  <si>
    <t>pentru lichide necorozive</t>
  </si>
  <si>
    <t>2.1.17.1.3.2</t>
  </si>
  <si>
    <t>pentru lichide cu acţiune abrazivă şi corozivă</t>
  </si>
  <si>
    <t>2.1.17.1.3.3</t>
  </si>
  <si>
    <t>pentru extracţia ţiţeiului.</t>
  </si>
  <si>
    <t>2.1.17.1.4</t>
  </si>
  <si>
    <t>pompe cu pistonaşe, pompe cu membrană şi pompe elicoidale, în afară de:</t>
  </si>
  <si>
    <t>2.1.17.1.4.1</t>
  </si>
  <si>
    <t>pompe de adâncime cu cavităţi progresive pentru extracţia ţiţeiului.</t>
  </si>
  <si>
    <t>2.1.17.2</t>
  </si>
  <si>
    <t>Maşini şi utilaje comune pentru prelucrarea mecanică a pământurilor, minereurilor şi a altor</t>
  </si>
  <si>
    <t>2.1.17.2.1</t>
  </si>
  <si>
    <t>morile din industria cimentului.</t>
  </si>
  <si>
    <t>2.1.17.3</t>
  </si>
  <si>
    <t>Ventilatoare, aeroterme şi microcentrale termice murale sau de pardoseli, în afară de:</t>
  </si>
  <si>
    <t>2.1.17.3.1</t>
  </si>
  <si>
    <t>aparate de climatizare.</t>
  </si>
  <si>
    <t>2.1.17.6</t>
  </si>
  <si>
    <t>Maşini şi instalaţii pentru industria frigului.</t>
  </si>
  <si>
    <t>2.1.17.7</t>
  </si>
  <si>
    <t>Alte maşini, utilaje şi instalaţii neregăsite în cadrul clasei 2.1.17.</t>
  </si>
  <si>
    <t>2.1.18</t>
  </si>
  <si>
    <t>Utilaje specifice producţiei de electrozi din grafit.</t>
  </si>
  <si>
    <t>2.1.19</t>
  </si>
  <si>
    <t>Unelte, dispozitive, instrumente şi truse de scule specializate folosite în industrie.</t>
  </si>
  <si>
    <t>2.1.2.1</t>
  </si>
  <si>
    <t>Sondeze</t>
  </si>
  <si>
    <t>2.1.2.2</t>
  </si>
  <si>
    <t>Utilaje şi instalaţii pentru forajul sondelor de tiţei şi gaze</t>
  </si>
  <si>
    <t>2.1.2.3</t>
  </si>
  <si>
    <t>Trepiede, turle metalice, geamblacuri, macarale, trolii şi mese rotative.</t>
  </si>
  <si>
    <t>2.1.2.4</t>
  </si>
  <si>
    <t>Maşini, utilaje şi instalaţii pentru carotaj, deviaţii şi perforări</t>
  </si>
  <si>
    <t>2.1.2.5</t>
  </si>
  <si>
    <t>Alte echipamente tehnologice neregăsite în cadrul clasei 2.1.2.</t>
  </si>
  <si>
    <t>2.1.20.1</t>
  </si>
  <si>
    <t>Maşini şi utilaje pentru săparea şi pregătirea terenului.</t>
  </si>
  <si>
    <t>2.1.20.1.1</t>
  </si>
  <si>
    <t>excavatoare de peste 150 kW.</t>
  </si>
  <si>
    <t>2.1.20.10</t>
  </si>
  <si>
    <t>Unelte, dispozitive şi instrumente folosite în construcţii.</t>
  </si>
  <si>
    <t>2.1.20.11</t>
  </si>
  <si>
    <t>Alte maşini, utilaje şi instalaţii neregăsite în cadrul clasei 2.1.20.</t>
  </si>
  <si>
    <t>2.1.20.2</t>
  </si>
  <si>
    <t>Maşini şi utilaje pentru lucrări de fundaţii, lucrări în stâncă şi pentru tuneluri</t>
  </si>
  <si>
    <t>2.1.20.2.1</t>
  </si>
  <si>
    <t>sonete.</t>
  </si>
  <si>
    <t>2.1.20.2.2</t>
  </si>
  <si>
    <t>ciocane pneumatice.</t>
  </si>
  <si>
    <t>2.1.20.2.3</t>
  </si>
  <si>
    <t>scuturi.</t>
  </si>
  <si>
    <t>2.1.20.3</t>
  </si>
  <si>
    <t>Maşini, utilaje şi instalaţii pentru prepararea, transportul şi punerea în operă a betonului şi</t>
  </si>
  <si>
    <t>2.1.20.3.1</t>
  </si>
  <si>
    <t>betoniere şi malaxoare, autobetoniere, pompe şi autopompe de beton</t>
  </si>
  <si>
    <t>2.1.20.3.2</t>
  </si>
  <si>
    <t>centrale de beton</t>
  </si>
  <si>
    <t>2.1.20.3.3</t>
  </si>
  <si>
    <t>vibratoare de interior şi de exterior pentru compactarea betonului.</t>
  </si>
  <si>
    <t>2.1.20.4</t>
  </si>
  <si>
    <t>Maşini, utilaje şi instalaţii pentru lucrări de zidărie, tencuieli, finisaje, izolaţii şi instalaţii, în</t>
  </si>
  <si>
    <t>2.1.20.4.1</t>
  </si>
  <si>
    <t>unelte mecanice portabile (electrice, pneumatice, hidraulice)</t>
  </si>
  <si>
    <t>2.1.20.5</t>
  </si>
  <si>
    <t>Maşini, utilaje şi instalaţii pentru lucrări hidrotehnice, în afară de:</t>
  </si>
  <si>
    <t>2.1.20.5.1</t>
  </si>
  <si>
    <t>drăgi</t>
  </si>
  <si>
    <t>2.1.20.5.2</t>
  </si>
  <si>
    <t>greifere plutitoare</t>
  </si>
  <si>
    <t>2.1.20.5.3</t>
  </si>
  <si>
    <t>elevatoare.</t>
  </si>
  <si>
    <t>2.1.20.6</t>
  </si>
  <si>
    <t>Maşini, utilaje şi instalaţii pentru construcţii şi reparaţii de drumuri, în afară de:</t>
  </si>
  <si>
    <t>2.1.20.6.1</t>
  </si>
  <si>
    <t>compactoare tractate şi autopropulsate vibratoare şi mixte, maşini de tăiat asfalt, plăci</t>
  </si>
  <si>
    <t>2.1.20.7</t>
  </si>
  <si>
    <t>Maşini, utilaje şi instalaţii pentru construcţii şi reparaţii de căi ferate, în afară de:</t>
  </si>
  <si>
    <t>2.1.20.7.1</t>
  </si>
  <si>
    <t>ciocane de burat prin vibrare</t>
  </si>
  <si>
    <t>2.1.20.7.2</t>
  </si>
  <si>
    <t>maşini de burat</t>
  </si>
  <si>
    <t>2.1.20.7.3</t>
  </si>
  <si>
    <t>utilaje pentru îndreptat şi îndoit şine</t>
  </si>
  <si>
    <t>2.1.20.7.4</t>
  </si>
  <si>
    <t>maşini pentru montarea şi sudarea şinei</t>
  </si>
  <si>
    <t>2.1.20.7.5</t>
  </si>
  <si>
    <t>maşini pentru pozarea căii, utilaje de măsurat şi verificat cale şi maşini de rectificat rosturi.</t>
  </si>
  <si>
    <t>2.1.20.8</t>
  </si>
  <si>
    <t>Maşini pentru executarea armăturilor pentru beton.</t>
  </si>
  <si>
    <t>2.1.20.9</t>
  </si>
  <si>
    <t>Maşini şi utilaje pentru lucrări de conducte magistrale şi linii de transport electrice.</t>
  </si>
  <si>
    <t>2.1.21.1.1</t>
  </si>
  <si>
    <t>tractoare agricole</t>
  </si>
  <si>
    <t>2.1.21.1.2</t>
  </si>
  <si>
    <t>utilaje şi instalaţii pentru irigaţii</t>
  </si>
  <si>
    <t>2.1.21.1.2.1</t>
  </si>
  <si>
    <t>grape, netezitoare şi nivelatoare</t>
  </si>
  <si>
    <t>2.1.21.2</t>
  </si>
  <si>
    <t>Maşini, instalaţii şi utilaje pentru zootehnie.</t>
  </si>
  <si>
    <t>2.1.21.3</t>
  </si>
  <si>
    <t>Maşini, instalaţii şi utilaje pentru legumicultură, viticultură şi pomicultură.</t>
  </si>
  <si>
    <t>2.1.21.4</t>
  </si>
  <si>
    <t>Maşini, instalaţii şi utilaje pentru producerea biogazului.</t>
  </si>
  <si>
    <t>2.1.21.5</t>
  </si>
  <si>
    <t>Unelte, dispozitive şi instrumente folosite în agricultură.</t>
  </si>
  <si>
    <t>2.1.21.6</t>
  </si>
  <si>
    <t>Alte maşini, utilaje şi instalaţii neregăsite în cadrul clasei 2.1.21.</t>
  </si>
  <si>
    <t>2.1.22.1.1</t>
  </si>
  <si>
    <t>maşini, utilaje şi instalaţii pentru mentenanţa liniilor, locomotivelor şi vagoanelor</t>
  </si>
  <si>
    <t>2.1.22.1.2</t>
  </si>
  <si>
    <t>instalaţii speciale pentru siguranţa circulaţiei şi mărirea capacităţii de exploatare în staţii,</t>
  </si>
  <si>
    <t>2.1.22.1.3</t>
  </si>
  <si>
    <t>maşini, utilaje şi instalaţii folosite în sistemul comercial</t>
  </si>
  <si>
    <t>2.1.22.2</t>
  </si>
  <si>
    <t>Maşini, utilaje şi instalaţii pentru mentenanţa mijloacelor de transport rutier.</t>
  </si>
  <si>
    <t>2.1.22.3.1</t>
  </si>
  <si>
    <t>bărci pentru scafandri, din metal</t>
  </si>
  <si>
    <t>2.1.22.3.2</t>
  </si>
  <si>
    <t>pompe de aer pentru scafandri</t>
  </si>
  <si>
    <t>2.1.22.3.3</t>
  </si>
  <si>
    <t>pontoane maritime şi fluviale</t>
  </si>
  <si>
    <t>2.1.22.3.4</t>
  </si>
  <si>
    <t>maşini, utilaje şi instalaţii pentru întreţinerea căilor navigabile şi a lacurilor</t>
  </si>
  <si>
    <t>2.1.22.3.5</t>
  </si>
  <si>
    <t>uzine electrice plutitoare; nave pentru stins incendii; dormitoare plutitoare pe nave sau pe</t>
  </si>
  <si>
    <t>2.1.22.4</t>
  </si>
  <si>
    <t>Maşini, utilaje şi instalaţii pentru exploatarea, mentenanţa, protecţia şi servirea aeronavelor şi</t>
  </si>
  <si>
    <t>2.1.22.5</t>
  </si>
  <si>
    <t>Maşini, utilaje şi instalaţii pentru poştă, presă şi telecomunicaţii (telefonie, telegrafie), în afară</t>
  </si>
  <si>
    <t>2.1.22.5.1</t>
  </si>
  <si>
    <t>centrale automate (telefonice şi telegrafice), analogice de oficiu</t>
  </si>
  <si>
    <t>2.1.22.5.2</t>
  </si>
  <si>
    <t>centrale automate (telefonice şi telegrafice) analogice pentru instituţii.</t>
  </si>
  <si>
    <t>2.1.22.5.3</t>
  </si>
  <si>
    <t>echipamente digitale de telecomunicaţii şi instalaţii aferente (electroalimentare, climatizare).</t>
  </si>
  <si>
    <t>2.1.22.6</t>
  </si>
  <si>
    <t>Maşini, aparate şi instalaţii pentru radio, televiziune şi telecomunicaţii prin sateliţi, telefonie</t>
  </si>
  <si>
    <t>2.1.22.6.1</t>
  </si>
  <si>
    <t>staţii de emisie, emiţătoare, translatoare şi excitatoare, radiorelee</t>
  </si>
  <si>
    <t>2.1.22.6.2</t>
  </si>
  <si>
    <t>staţii radio, radiotelefoane mobile, rame de radiorelee mobile</t>
  </si>
  <si>
    <t>2.1.22.6.3</t>
  </si>
  <si>
    <t>transformatoare de fider pentru monitoare de control video şi audio; - monitoare de control</t>
  </si>
  <si>
    <t>2.1.22.6.4</t>
  </si>
  <si>
    <t>receptoare telefonie mobilă.</t>
  </si>
  <si>
    <t>2.1.22.7</t>
  </si>
  <si>
    <t>Echipamente, utilaje şi aparate pentru studiouri de radio şi televiziune, în afară de:</t>
  </si>
  <si>
    <t>2.1.22.7.1</t>
  </si>
  <si>
    <t>echipamente auxiliare pentru controlul şi monitorizarea semnalelor.</t>
  </si>
  <si>
    <t>2.1.22.8</t>
  </si>
  <si>
    <t>Unelte, dispozitive şi instrumente pentru transporturi şi telecomunicaţii.</t>
  </si>
  <si>
    <t>2.1.22.9</t>
  </si>
  <si>
    <t>Alte maşini, utilaje şi instalaţii neregăsite în cadrul clasei 2.1.22.</t>
  </si>
  <si>
    <t>2.1.23.1</t>
  </si>
  <si>
    <t>Maşini pentru pregătirea alimentelor.</t>
  </si>
  <si>
    <t>2.1.23.2</t>
  </si>
  <si>
    <t>Maşini de spălat veselă şi tacâmuri.</t>
  </si>
  <si>
    <t>2.1.23.3</t>
  </si>
  <si>
    <t>Maşini şi utilaje pentru prepararea mâncărurilor, în afară de:</t>
  </si>
  <si>
    <t>2.1.23.3.1</t>
  </si>
  <si>
    <t>marmite.</t>
  </si>
  <si>
    <t>2.1.23.4</t>
  </si>
  <si>
    <t>Automate şi semiautomate comerciale. Jocuri de noroc mecanice, electrice, electronice, mese</t>
  </si>
  <si>
    <t>2.1.23.5</t>
  </si>
  <si>
    <t>Unelte, dispozitive, instrumente pentru circulaţia mărfurilor, conteinere şi transconteinere.</t>
  </si>
  <si>
    <t>2.1.23.6</t>
  </si>
  <si>
    <t>Alte maşini, utilaje şi instalaţii neregăsite în cadrul clasei 2.1.23.</t>
  </si>
  <si>
    <t>2.1.24.1</t>
  </si>
  <si>
    <t>Maşini pentru spălătorii şi curăţătorii chimice.</t>
  </si>
  <si>
    <t>2.1.24.2</t>
  </si>
  <si>
    <t>Maşini, utilaje şi instalaţii de salubritate şi îngrijirea spaţiilor verzi.</t>
  </si>
  <si>
    <t>2.1.24.3</t>
  </si>
  <si>
    <t>Maşini, echipamente şi instalaţii pentru stins incendii, în afară de:</t>
  </si>
  <si>
    <t>2.1.24.3.1</t>
  </si>
  <si>
    <t>centrale de avertizare şi semnalizare.</t>
  </si>
  <si>
    <t>2.1.24.4</t>
  </si>
  <si>
    <t>Utilaje şi instalaţii pentru alimentarea cu apă, pentru tratarea apelor de alimentare şi epurarea</t>
  </si>
  <si>
    <t>2.1.24.4.1</t>
  </si>
  <si>
    <t>aparate de clorinare.</t>
  </si>
  <si>
    <t>2.1.24.4.2</t>
  </si>
  <si>
    <t>poduri racloare.</t>
  </si>
  <si>
    <t>2.1.24.5</t>
  </si>
  <si>
    <t>Maşini, utilaje şi instalaţii pentru tratarea deşeurilor menajere.</t>
  </si>
  <si>
    <t>2.1.24.6</t>
  </si>
  <si>
    <t>Recipiente pentru depozitarea deşeurilor menajere, în afară de:</t>
  </si>
  <si>
    <t>2.1.24.6.1</t>
  </si>
  <si>
    <t>rampe ecologice.</t>
  </si>
  <si>
    <t>2.1.24.7</t>
  </si>
  <si>
    <t>Alte maşini, utilaje şi instalaţii neregăsite în cadrul clasei 2.1.24.</t>
  </si>
  <si>
    <t>2.1.25.1</t>
  </si>
  <si>
    <t>Aparate şi instrumente pentru oftalmologie, pentru oto-rinolaringologie.</t>
  </si>
  <si>
    <t>2.1.25.2</t>
  </si>
  <si>
    <t>Aparate şi instrumente pentru diagnostic, pentru chirurgie, pentru narcoză şi reanimare, în</t>
  </si>
  <si>
    <t>2.1.25.2.1</t>
  </si>
  <si>
    <t>aparate de înaltă tehnologie</t>
  </si>
  <si>
    <t>2.1.25.3</t>
  </si>
  <si>
    <t>Aparate, instrumente, utilaje şi instalaţii pentru radiologie.</t>
  </si>
  <si>
    <t>2.1.25.4</t>
  </si>
  <si>
    <t>Alte maşini, utilaje şi instalaţii neregăsite în cadrul clasei 2.1.25.</t>
  </si>
  <si>
    <t>2.1.26.1</t>
  </si>
  <si>
    <t>Maşini, aparate şi instalaţii pentru producerea de filme şi proiecţie cinematografică, în afară</t>
  </si>
  <si>
    <t>2.1.26.1.1</t>
  </si>
  <si>
    <t>lămpi fulger electronice, proiectoare şi cutii de distribuţie.</t>
  </si>
  <si>
    <t>2.1.26.2</t>
  </si>
  <si>
    <t>Maşini, utilaje şi instalaţii fotografice; utilaje pentru scene de teatru, cluburi şi cinematografe,</t>
  </si>
  <si>
    <t>2.1.26.2.1</t>
  </si>
  <si>
    <t>cortine, scene</t>
  </si>
  <si>
    <t>2.1.26.2.2</t>
  </si>
  <si>
    <t>scene metalice demontabile.</t>
  </si>
  <si>
    <t>2.1.26.3</t>
  </si>
  <si>
    <t>Instrumente muzicale şi automate muzicale, în afară de:</t>
  </si>
  <si>
    <t>2.1.26.3.1</t>
  </si>
  <si>
    <t>orgă clasică cu comandă electrică.</t>
  </si>
  <si>
    <t>2.1.26.4</t>
  </si>
  <si>
    <t>Maşini, utilaje şi instalaţii pentru producerea de discuri fonografice.</t>
  </si>
  <si>
    <t>2.1.26.5</t>
  </si>
  <si>
    <t>Maşini şi utilaje pentru hidrometrie.</t>
  </si>
  <si>
    <t>2.1.26.5.1</t>
  </si>
  <si>
    <t>unelte şi instrumente de frizerie, cosmetică şi coafură.</t>
  </si>
  <si>
    <t>2.1.27</t>
  </si>
  <si>
    <t>Accesorii de producţie.</t>
  </si>
  <si>
    <t>2.1.28</t>
  </si>
  <si>
    <t>Alte echipamente tehnologice (maşini, utilaje şi instalaţii de lucru) neregăsite în cadrul subgrupei</t>
  </si>
  <si>
    <t>2.1.3.1</t>
  </si>
  <si>
    <t>Maşini, utilaje şi instalaţii pentru producţia de cocs metalurgic; pentru producţia fontei de</t>
  </si>
  <si>
    <t>2.1.3.2</t>
  </si>
  <si>
    <t>Maşini, utilaje şi instalaţii pentru producţia de oţel.</t>
  </si>
  <si>
    <t>2.1.3.3</t>
  </si>
  <si>
    <t>Maşini, utilaje şi instalaţii pentru producţia de laminate.</t>
  </si>
  <si>
    <t>2.1.3.4</t>
  </si>
  <si>
    <t>Alte maşini, utilaje şi instalaţii neregăsite în cadrul clasei 2.1.3.</t>
  </si>
  <si>
    <t>2.1.4.1</t>
  </si>
  <si>
    <t>Maşini şi instalaţii pentru reducere, topire, distilare şi turnare.</t>
  </si>
  <si>
    <t>2.1.4.2</t>
  </si>
  <si>
    <t>Maşini şi instalaţii pentru prelucrarea produselor, subproduselor şi deşeurilor din metalurgia</t>
  </si>
  <si>
    <t>2.1.4.3</t>
  </si>
  <si>
    <t>Alte maşini, utilaje şi instalaţii neregăsite în cadrul clasei 2.1.4.</t>
  </si>
  <si>
    <t>2.1.5.1</t>
  </si>
  <si>
    <t>Maşini de alezat şi frezat orizontale.</t>
  </si>
  <si>
    <t>2.1.5.1.1</t>
  </si>
  <si>
    <t>Linii automate de formare-turnare.</t>
  </si>
  <si>
    <t>2.1.5.2</t>
  </si>
  <si>
    <t>Strunguri:</t>
  </si>
  <si>
    <t>2.1.5.3</t>
  </si>
  <si>
    <t>Maşini specializate pentru confecţionat arcuri.</t>
  </si>
  <si>
    <t>2.1.5.4</t>
  </si>
  <si>
    <t>Maşini, utilaje şi instalaţii specializate pentru confecţionarea ceasurilor.</t>
  </si>
  <si>
    <t>2.1.5.5</t>
  </si>
  <si>
    <t>Maşini, utilaje şi instalaţii pentru sudarea metalului.</t>
  </si>
  <si>
    <t>2.1.5.6</t>
  </si>
  <si>
    <t>Maşini, utilaje şi instalaţii specifice pentru producţia componentelor produselor şi sistemelor</t>
  </si>
  <si>
    <t>2.1.5.7</t>
  </si>
  <si>
    <t>Maşini portabile de polizat, şlefuit, tăiat, găurit, etc.</t>
  </si>
  <si>
    <t>2.1.5.8</t>
  </si>
  <si>
    <t>Alte maşini, utilaje şi instalaţii neregăsite în cadrul clasei 2.1.5.</t>
  </si>
  <si>
    <t>2.1.6.1.1</t>
  </si>
  <si>
    <t>Decantoare</t>
  </si>
  <si>
    <t>2.1.6.1.2</t>
  </si>
  <si>
    <t>Maşini, utilaje şi instalaţii pentru procese de separare a sistemelor gazoase</t>
  </si>
  <si>
    <t>2.1.6.2.1</t>
  </si>
  <si>
    <t>Maşini, utilaje şi instalaţii specifice pentru producerea acidului sulfuric şi a îngrăşămintelor</t>
  </si>
  <si>
    <t>2.1.6.2.2</t>
  </si>
  <si>
    <t>Maşini, utilaje şi instalaţii specifice producerii clorului şi a compuşilor săi.</t>
  </si>
  <si>
    <t>2.1.6.3.1</t>
  </si>
  <si>
    <t>Maşini, utilaje şi instalaţii specifice producerii fibrelor şi firelor artificiale.</t>
  </si>
  <si>
    <t>2.1.6.3.2</t>
  </si>
  <si>
    <t>Granulatoare pentru negru de fum.</t>
  </si>
  <si>
    <t>2.1.6.3.3</t>
  </si>
  <si>
    <t>Instalaţii pentru preparat soluţii, în circuit închis, în vase de sticlă şi vase de cuarţ pentru</t>
  </si>
  <si>
    <t>2.1.6.3.4</t>
  </si>
  <si>
    <t>Alte maşini, utilaje şi instalaţii pentru industria chimică organică.</t>
  </si>
  <si>
    <t>2.1.6.4</t>
  </si>
  <si>
    <t>Maşini, utilaje şi instalaţii specifice prelucrării ţiţeiului, în afară de:</t>
  </si>
  <si>
    <t>2.1.6.4.1</t>
  </si>
  <si>
    <t>coloane de distilare fracţionată şi generatoare de gaz inert</t>
  </si>
  <si>
    <t>2.1.6.4.2</t>
  </si>
  <si>
    <t>agregate pentru tăierea hidraulică a cocsului, regeneratoare de catalizator şi umectoare:</t>
  </si>
  <si>
    <t>2.1.6.5</t>
  </si>
  <si>
    <t>Maşini, utilaje şi instalaţii specifice producţiei de săpun, detergenţi şi lumânări.</t>
  </si>
  <si>
    <t>2.1.6.6</t>
  </si>
  <si>
    <t>Alte maşini, utilaje şi instalaţii neregăsite în cadrul clasei 2.1.6.</t>
  </si>
  <si>
    <t>2.1.7.1</t>
  </si>
  <si>
    <t>Maşini, utilaje şi instalaţii pentru fasonarea produselor, în afară de:</t>
  </si>
  <si>
    <t>2.1.7.1.1</t>
  </si>
  <si>
    <t>maşini de fasonat prin presare</t>
  </si>
  <si>
    <t>2.1.7.2</t>
  </si>
  <si>
    <t>Maşini, utilaje şi instalaţii pentru uscarea produselor.</t>
  </si>
  <si>
    <t>2.1.7.3</t>
  </si>
  <si>
    <t>Maşini, utilaje şi instalaţii pentru arderea produselor, în afară de:</t>
  </si>
  <si>
    <t>2.1.7.3.1</t>
  </si>
  <si>
    <t>cuptoare electrice pentru elaborarea electrocorindonului şi a carburii de siliciu precum şi</t>
  </si>
  <si>
    <t>2.1.7.4</t>
  </si>
  <si>
    <t>Maşini, utilaje şi instalaţii pentru deservirea uscătoriilor şi cuptoarelor.</t>
  </si>
  <si>
    <t>2.1.7.4.1</t>
  </si>
  <si>
    <t>tipare metalice şi de beton, încălzitoare</t>
  </si>
  <si>
    <t>2.1.7.4.2</t>
  </si>
  <si>
    <t>tipare pentru tuburi din beton.</t>
  </si>
  <si>
    <t>2.1.7.5</t>
  </si>
  <si>
    <t>Alte maşini, utilaje şi instalaţii neregăsite în cadrul clasei 2.1.7.</t>
  </si>
  <si>
    <t>2.1.8.1</t>
  </si>
  <si>
    <t>Maşini de cojit, despicat, tocat şi mărunţit.</t>
  </si>
  <si>
    <t>2.1.8.1.1</t>
  </si>
  <si>
    <t>ferăstraie cu lanţ portabile</t>
  </si>
  <si>
    <t>2.1.8.2</t>
  </si>
  <si>
    <t>Maşini de rindeluit, de frezat, de găurit şi dăltuit, în afară de:</t>
  </si>
  <si>
    <t>2.1.8.2.1</t>
  </si>
  <si>
    <t>maşini portabile de rindeluit, de frezat, de găurit şi dăltuit.</t>
  </si>
  <si>
    <t>2.1.8.3</t>
  </si>
  <si>
    <t>Maşini de şlefuit, de lustruit, maşini combinate, maşini agregat, în afară de:</t>
  </si>
  <si>
    <t>2.1.8.3.1</t>
  </si>
  <si>
    <t>maşini portabile de şlefuit şi de lustruit.</t>
  </si>
  <si>
    <t>2.1.8.4</t>
  </si>
  <si>
    <t>Maşini-unelte pentru prelucrarea lemnului prin tăiere şi maşini de curbat; agregate de înnădire</t>
  </si>
  <si>
    <t>2.1.8.4.1</t>
  </si>
  <si>
    <t>maşini portabile de tăiat şi de îmbinat prin agrafe, cuie, clame.</t>
  </si>
  <si>
    <t>2.1.8.5</t>
  </si>
  <si>
    <t>Maşini, utilaje şi instalaţii pentru uscare, aburire şi tratare termică, în afară de:</t>
  </si>
  <si>
    <t>2.1.8.5.1</t>
  </si>
  <si>
    <t>maşini şi instalaţii de aburire şi fierbere a lemnului.</t>
  </si>
  <si>
    <t>2.1.8.6</t>
  </si>
  <si>
    <t>Maşini, utilaje şi instalaţii specifice liniilor de fabricaţie pentru prelucrarea lemnului.</t>
  </si>
  <si>
    <t>2.1.8.7</t>
  </si>
  <si>
    <t>Maşini, utilaje şi instalaţii pentru silvicultură.</t>
  </si>
  <si>
    <t>2.1.8.8</t>
  </si>
  <si>
    <t>Alte maşini, utilaje şi instalaţii neregăsite în cadrul clasei 2.1.8.</t>
  </si>
  <si>
    <t>2.1.9.1</t>
  </si>
  <si>
    <t>Maşini, utilaje şi instalaţii pentru fabricarea celulozei, în afară de:</t>
  </si>
  <si>
    <t>2.1.9.1.1</t>
  </si>
  <si>
    <t>putini din lemn pentru spălare.</t>
  </si>
  <si>
    <t>2.1.9.2</t>
  </si>
  <si>
    <t>Maşini şi instalaţii pentru fabricarea hârtiei, cartonului şi mucavalei.</t>
  </si>
  <si>
    <t>2.1.9.2.1</t>
  </si>
  <si>
    <t>tractoare speciale pentru recoltat stuf</t>
  </si>
  <si>
    <t>2.1.9.3</t>
  </si>
  <si>
    <t>Maşini şi utilaje pentru confecţii din hârtie şi prelucrarea hârtiei.</t>
  </si>
  <si>
    <t>2.1.9.4</t>
  </si>
  <si>
    <t>Alte maşini, utilaje şi instalaţii neregăsite în cadrul clasei 2.1.9.</t>
  </si>
  <si>
    <t>2.2.1.1</t>
  </si>
  <si>
    <t>Aparate, instrumente şi instalaţii pentru măsurarea mărimilor geometrice.</t>
  </si>
  <si>
    <t>2.2.1.1.1</t>
  </si>
  <si>
    <t>bascule romane pod pentru autovehicule şi vagoane.</t>
  </si>
  <si>
    <t>2.2.1.1.2</t>
  </si>
  <si>
    <t>aparate de cântărit şi marcat.</t>
  </si>
  <si>
    <t>2.2.1.1.3</t>
  </si>
  <si>
    <t>dozatoare, debitmetre, contoare pentru lichide şi gaze.</t>
  </si>
  <si>
    <t>2.2.1.2</t>
  </si>
  <si>
    <t>Alte aparate şi instalaţii pentru măsurarea mărimilor geometrice, mecanice şi acustice</t>
  </si>
  <si>
    <t>Alte aparate şi instalaţii de măsurare, control şi reglare neregăsite în cadrul subgrupei 2.2.</t>
  </si>
  <si>
    <t>2.2.2.1</t>
  </si>
  <si>
    <t>Aparate şi instalaţii etalon mecanice şi electromecanice pentru măsurarea timpului</t>
  </si>
  <si>
    <t>2.2.2.2</t>
  </si>
  <si>
    <t>Punţi de măsurat, comparatoare şi analizoare de frecvenţă; instalaţii pentru verificarea</t>
  </si>
  <si>
    <t>2.2.2.2.1</t>
  </si>
  <si>
    <t>aparate portabile.</t>
  </si>
  <si>
    <t>2.2.2.3</t>
  </si>
  <si>
    <t>Alte aparate şi instalaţii pentru măsurarea timpului, frecvenţei şi mărimilor cinematice</t>
  </si>
  <si>
    <t>2.2.3.1</t>
  </si>
  <si>
    <t>Elemente Waston; aparate portabile.</t>
  </si>
  <si>
    <t>2.2.3.2</t>
  </si>
  <si>
    <t>Alte aparate şi instalaţii pentru măsurarea mărimilor electrice, electromagnetice şi</t>
  </si>
  <si>
    <t>2.2.4.1</t>
  </si>
  <si>
    <t>Termometre de sticlă şi de cuarţ; bimetalice şi manometrice; termometre cu rezistenţă şi</t>
  </si>
  <si>
    <t>2.2.4.2</t>
  </si>
  <si>
    <t>Contoare pentru apă caldă şi energie termică.</t>
  </si>
  <si>
    <t>2.2.4.3</t>
  </si>
  <si>
    <t>Alte aparate şi instalaţii pentru măsurarea mărimilor termice şi fotometrice neregăsite în</t>
  </si>
  <si>
    <t>2.2.5.1</t>
  </si>
  <si>
    <t>Prese hidraulice, platforme seismice pentru încercări, echipamente pentru încercări electrice</t>
  </si>
  <si>
    <t>2.2.5.2</t>
  </si>
  <si>
    <t>Alte aparate şi instalaţii pentru măsurarea mărimilor analitice (de materiale, de structură şi de</t>
  </si>
  <si>
    <t>2.2.6.1</t>
  </si>
  <si>
    <t>Utilaje şi accesorii de laborator executate din sticlă.</t>
  </si>
  <si>
    <t>2.2.6.2</t>
  </si>
  <si>
    <t>Alte utilaje şi accesorii de laborator neregăsite în cadrul clasei 2.2.6.</t>
  </si>
  <si>
    <t>2.2.7</t>
  </si>
  <si>
    <t>Aparate şi instalaţii pentru cercetare ştiinţifică.</t>
  </si>
  <si>
    <t>2.2.8</t>
  </si>
  <si>
    <t>Instalaţii pentru comanda şi reglarea automată a proceselor tehnologice, pentru semnalizare şi</t>
  </si>
  <si>
    <t>Calculatoare electronice şi echipamente periferice. Maşini şi aparate de casă, control şi</t>
  </si>
  <si>
    <t>2.3.1.1</t>
  </si>
  <si>
    <t>Locomotive, locotractoare şi automotoare de ecartament normal.</t>
  </si>
  <si>
    <t>2.3.1.2</t>
  </si>
  <si>
    <t>Locomotive şi locotractoare pentru transport minier.</t>
  </si>
  <si>
    <t>2.3.1.3</t>
  </si>
  <si>
    <t>Patraciclete şi triciclete pe linie şi vagonete de ecartament normal sau îngust.</t>
  </si>
  <si>
    <t>2.3.1.4</t>
  </si>
  <si>
    <t>Alte mijloace de transport feroviar neregăsite în cadrul clasei 2.3.1.</t>
  </si>
  <si>
    <t>2.3.2.1.1</t>
  </si>
  <si>
    <t>autoturisme, în afară de:</t>
  </si>
  <si>
    <t>2.3.2.1.1.1</t>
  </si>
  <si>
    <t>taxiuri</t>
  </si>
  <si>
    <t>2.3.2.1.2</t>
  </si>
  <si>
    <t>microbuze</t>
  </si>
  <si>
    <t>2.3.2.1.3</t>
  </si>
  <si>
    <t>autobuze, în afară de:</t>
  </si>
  <si>
    <t>2.3.2.1.3.1</t>
  </si>
  <si>
    <t>autobuze pentru transportul urban</t>
  </si>
  <si>
    <t>2.3.2.1.4</t>
  </si>
  <si>
    <t>motociclete şi biciclete.</t>
  </si>
  <si>
    <t>2.3.2.2.1</t>
  </si>
  <si>
    <t>autocamioane şi autocamionete cu platformă fixă, autofurgonete, autofurgoane şi autodube</t>
  </si>
  <si>
    <t>2.3.2.2.2</t>
  </si>
  <si>
    <t>autocamioane, autodube şi autofurgoane cu platformă fixă, cu capacitatea de şi peste 4,5 t</t>
  </si>
  <si>
    <t>2.3.2.2.3</t>
  </si>
  <si>
    <t>autocamioane cu platformă basculantă şi dumpere</t>
  </si>
  <si>
    <t>2.3.2.2.4</t>
  </si>
  <si>
    <t>autotractoare şi autotractoare cu şa.</t>
  </si>
  <si>
    <t>2.3.2.2.5</t>
  </si>
  <si>
    <t>tractoare pe roţi şi pe şenile.</t>
  </si>
  <si>
    <t>2.3.2.2.6</t>
  </si>
  <si>
    <t>remorci cu platformă fixă sau basculantă şi remorci monoaxe.</t>
  </si>
  <si>
    <t>2.3.2.2.7</t>
  </si>
  <si>
    <t>remorci cu platformă coborâtă pentru sarcini grele (trailere).</t>
  </si>
  <si>
    <t>2.3.2.2.8</t>
  </si>
  <si>
    <t>motociclete şi triciclete pentru transportul de mărfuri.</t>
  </si>
  <si>
    <t>2.3.2.2.9.1</t>
  </si>
  <si>
    <t>autoturnuri, autotelescoape, autoateliere şi autodepanatoare</t>
  </si>
  <si>
    <t>2.3.2.2.9.2</t>
  </si>
  <si>
    <t>autovehicule pentru transportul materialelor pulverulente</t>
  </si>
  <si>
    <t>2.3.2.2.9.3</t>
  </si>
  <si>
    <t>alte autovehicule cu destinaţie specială</t>
  </si>
  <si>
    <t>2.3.2.3</t>
  </si>
  <si>
    <t>Alte mijloace de transport auto neregăsite în cadrul clasei 2.3.2.</t>
  </si>
  <si>
    <t>2.3.3.1</t>
  </si>
  <si>
    <t>Nave maritime de călători, de cursă lungă şi costiere.</t>
  </si>
  <si>
    <t>2.3.3.10</t>
  </si>
  <si>
    <t>Bărci pescăreşti.</t>
  </si>
  <si>
    <t>2.3.3.11</t>
  </si>
  <si>
    <t>Alte mijloace de transport naval neregăsite în cadrul clasei 2.3.3.</t>
  </si>
  <si>
    <t>2.3.3.2</t>
  </si>
  <si>
    <t>Mahoane maritime, în afară de:</t>
  </si>
  <si>
    <t>2.3.3.2.1</t>
  </si>
  <si>
    <t>2.3.3.3</t>
  </si>
  <si>
    <t>Nave maritime de pescuit, în afară de:</t>
  </si>
  <si>
    <t>2.3.3.3.1</t>
  </si>
  <si>
    <t>pescadoare cu corp din lemn.</t>
  </si>
  <si>
    <t>2.3.3.3.2</t>
  </si>
  <si>
    <t>pescadoare cu corp metalic.</t>
  </si>
  <si>
    <t>2.3.3.4</t>
  </si>
  <si>
    <t>Doc plutitor.</t>
  </si>
  <si>
    <t>2.3.3.5</t>
  </si>
  <si>
    <t>Şalupe maritime pentru călători.</t>
  </si>
  <si>
    <t>2.3.3.6</t>
  </si>
  <si>
    <t>Pilotine maritime.</t>
  </si>
  <si>
    <t>2.3.3.7.1</t>
  </si>
  <si>
    <t>cu corp din lemn.</t>
  </si>
  <si>
    <t>2.3.3.7.2</t>
  </si>
  <si>
    <t>cu corp din metal.</t>
  </si>
  <si>
    <t>2.3.3.8</t>
  </si>
  <si>
    <t>Ambarcaţii fluviale de agrement (bărci de agrement, canoe de agrement, giguri, sandoline şi</t>
  </si>
  <si>
    <t>2.3.3.9</t>
  </si>
  <si>
    <t>Ambarcaţii fluviale auxiliare de deservire generală şi sportive, în afară de:</t>
  </si>
  <si>
    <t>2.3.3.9.1</t>
  </si>
  <si>
    <t>cu corp metalic.</t>
  </si>
  <si>
    <t>2.3.4.1</t>
  </si>
  <si>
    <t>Avioane pentru transport de călători, mărfuri şi mixte.</t>
  </si>
  <si>
    <t>2.3.4.2</t>
  </si>
  <si>
    <t>Avioane pentru destinaţie specială: împrăştierea îngrăşămintelor chimice, insectofungicidelor</t>
  </si>
  <si>
    <t>2.3.4.3</t>
  </si>
  <si>
    <t>Elicoptere pentru transport de călători, mărfuri sau destinaţie specială (împrăştierea</t>
  </si>
  <si>
    <t>2.3.4.4</t>
  </si>
  <si>
    <t>Alte mijloace de transport aerian neregăsite în cadrul clasei 2.3.4.</t>
  </si>
  <si>
    <t>2.3.5.1</t>
  </si>
  <si>
    <t>Mijloace de transport electric urban pe şine.</t>
  </si>
  <si>
    <t>2.3.5.2</t>
  </si>
  <si>
    <t>Mijloace de transport electric urban, pe pneuri (troleibuze).</t>
  </si>
  <si>
    <t>2.3.5.3</t>
  </si>
  <si>
    <t>Alte mijloace specifice pentru transportul urban de călători neregăsite în cadrul clasei 2.3.5.</t>
  </si>
  <si>
    <t>2.3.6.1</t>
  </si>
  <si>
    <t>Mecanisme de ridicat (vinciuri, trolii etc.).</t>
  </si>
  <si>
    <t>2.3.6.1.1</t>
  </si>
  <si>
    <t>macarale plutitoare.</t>
  </si>
  <si>
    <t>2.3.6.1.2</t>
  </si>
  <si>
    <t>macarale feroviare şi macarale transcontainer.</t>
  </si>
  <si>
    <t>2.3.6.2</t>
  </si>
  <si>
    <t>Macarale rotitoare; macarale rulante cu platformă şi poduri rulante, în afară de:</t>
  </si>
  <si>
    <t>2.3.6.2.1</t>
  </si>
  <si>
    <t>macarale rotitoare staţionare, fixe, cu coloană, macarale turn cu acţionare electrică.</t>
  </si>
  <si>
    <t>2.3.6.2.2</t>
  </si>
  <si>
    <t>macarale mobile pe pneuri şi şenile, automacarale.</t>
  </si>
  <si>
    <t>2.3.6.3.1</t>
  </si>
  <si>
    <t>de materiale şi persoane pentru lucrări de construcţii; de mărfuri.</t>
  </si>
  <si>
    <t>2.3.6.3.2</t>
  </si>
  <si>
    <t>de persoane pentru clădiri.</t>
  </si>
  <si>
    <t>2.3.6.3.3</t>
  </si>
  <si>
    <t>de materiale şi persoane pentru lucrări miniere</t>
  </si>
  <si>
    <t>2.3.6.4</t>
  </si>
  <si>
    <t>Transportoare şi instalaţii de transport pneumatic, în afară de:</t>
  </si>
  <si>
    <t>2.3.6.4.1</t>
  </si>
  <si>
    <t>transportoare cu bandă şi plăci; cu lanţ (cablu), cu ghiare, cu role, suspendate şi cu lanţuri de</t>
  </si>
  <si>
    <t>2.3.6.4.2</t>
  </si>
  <si>
    <t>transportoare cu bandă mobile.</t>
  </si>
  <si>
    <t>2.3.6.4.3</t>
  </si>
  <si>
    <t>transportoare elicoidale şi cu raclete.</t>
  </si>
  <si>
    <t>2.3.6.4.4</t>
  </si>
  <si>
    <t>jgheaburi şi topogane; instalaţii de transport hidraulic.</t>
  </si>
  <si>
    <t>2.3.6.5</t>
  </si>
  <si>
    <t>Elevatoare, escalatoare şi alimentatoare.</t>
  </si>
  <si>
    <t>2.3.6.6</t>
  </si>
  <si>
    <t>Încărcătoare, împingătoare şi basculatoare, în afară de:</t>
  </si>
  <si>
    <t>2.3.6.6.1</t>
  </si>
  <si>
    <t>încărcătoare frontale cu o cupă.</t>
  </si>
  <si>
    <t>2.3.6.7</t>
  </si>
  <si>
    <t>Plăci turnante pentru întoarcerea locomotivelor.</t>
  </si>
  <si>
    <t>2.3.6.8</t>
  </si>
  <si>
    <t>Alte utilaje, instalaţii şi echipamente de transportat şi de ridicat, neregăsite în cadrul clasei</t>
  </si>
  <si>
    <t>2.3.6.8.1</t>
  </si>
  <si>
    <t>electro şi motostivuitoare.</t>
  </si>
  <si>
    <t>2.3.7</t>
  </si>
  <si>
    <t>Mijloace de transport cu tracţiune animală.</t>
  </si>
  <si>
    <t>2.4.1.1</t>
  </si>
  <si>
    <t>Cai de reproducere şi de muncă. Măgari şi catâri.</t>
  </si>
  <si>
    <t>2.4.1.2</t>
  </si>
  <si>
    <t>Boi şi bivoli de muncă; vaci de lapte şi tauri pentru reproducere.</t>
  </si>
  <si>
    <t>2.4.1.3</t>
  </si>
  <si>
    <t>Oi, capre şi porci pentru reproducere.</t>
  </si>
  <si>
    <t>2.4.1.4</t>
  </si>
  <si>
    <t>Păsări de reproducere.</t>
  </si>
  <si>
    <t>2.4.1.5</t>
  </si>
  <si>
    <t>Câini de pază şi vânătoare</t>
  </si>
  <si>
    <t>2.4.1.6</t>
  </si>
  <si>
    <t>Alte animale necuprinse în cadrul clasei 2.4.1.</t>
  </si>
  <si>
    <t>2.4.2.1</t>
  </si>
  <si>
    <t>Plantaţii de meri, peri, pruni, gutui, duzi, migdali, castani</t>
  </si>
  <si>
    <t>2.4.2.10</t>
  </si>
  <si>
    <t>Alte plantaţii neregăsite în cadrul clasei 2.4.2.</t>
  </si>
  <si>
    <t>2.4.2.2</t>
  </si>
  <si>
    <t>Plantaţii de cireşi, vişini, piersici, aluni şi caişi</t>
  </si>
  <si>
    <t>2.4.2.3</t>
  </si>
  <si>
    <t>Plantaţii de nuci</t>
  </si>
  <si>
    <t>2.4.2.4</t>
  </si>
  <si>
    <t>Plantaţii de agrişi, coacăzi şi trandafiri de dulceaţă</t>
  </si>
  <si>
    <t>2.4.2.5</t>
  </si>
  <si>
    <t>Plantaţii de zmeură şi alţi arbuşti şi subarbuşti (muri, căpşuni etc.).</t>
  </si>
  <si>
    <t>2.4.2.6.1</t>
  </si>
  <si>
    <t>vii altoite (nobile) şi portaltoi vie.</t>
  </si>
  <si>
    <t>2.4.2.6.2</t>
  </si>
  <si>
    <t>vii indigene, vii hibride, producători direcţi.</t>
  </si>
  <si>
    <t>2.4.2.7</t>
  </si>
  <si>
    <t>Plantaţii de hamei.</t>
  </si>
  <si>
    <t>2.4.2.8.1</t>
  </si>
  <si>
    <t>foioase şi răşinoase.</t>
  </si>
  <si>
    <t>2.4.2.8.2</t>
  </si>
  <si>
    <t>plopi, salcâmi şi sălcii.</t>
  </si>
  <si>
    <t>2.4.2.9</t>
  </si>
  <si>
    <t>Răchitării.</t>
  </si>
  <si>
    <t>2.5</t>
  </si>
  <si>
    <t>Alte instalaţii tehnice, mijloace de transport, animale şi plantaţii neregăsite în cadrul grupei 2.</t>
  </si>
  <si>
    <t>3.1.1</t>
  </si>
  <si>
    <t>Mobilier (inclusiv mobilierul comercial şi hotelier), în afară de:</t>
  </si>
  <si>
    <t>3.1.1.1</t>
  </si>
  <si>
    <t>mobilier comercial de prezentare din lemn şi plastic cu structură metalică uşoară.</t>
  </si>
  <si>
    <t>3.1.2</t>
  </si>
  <si>
    <t>Firme, panouri şi reclame luminoase.</t>
  </si>
  <si>
    <t>3.1.3</t>
  </si>
  <si>
    <t>Tablouri, gravuri, decoraţiuni interioare, în afara celor înregistrate în patrimoniul cultural</t>
  </si>
  <si>
    <t>3.1.4</t>
  </si>
  <si>
    <t>Inventar gospodăresc: tacâmuri din metale preţioase, covoare, oglinzi, candelabre, etc.</t>
  </si>
  <si>
    <t>3.1.5</t>
  </si>
  <si>
    <t>Aparate electrocasnice; aparate radio-receptoare, televizoare, aparatură video, maşini de</t>
  </si>
  <si>
    <t>3.1.6</t>
  </si>
  <si>
    <t>Alt mobilier neregăsit în cadrul grupei 3.1.</t>
  </si>
  <si>
    <t>3.2.1</t>
  </si>
  <si>
    <t>Maşini de scris, de francat, aparate de dictat şi reprodus, aparate de desenat, heliografe,</t>
  </si>
  <si>
    <t>3.2.2</t>
  </si>
  <si>
    <t>Aparate de telecomunicaţii pentru birou: aparate telefonice, aparate telefax, aparate telex,</t>
  </si>
  <si>
    <t>3.2.3</t>
  </si>
  <si>
    <t>Maşini de numărat şi identificat bani.</t>
  </si>
  <si>
    <t>3.2.4</t>
  </si>
  <si>
    <t>Altă aparatură birotică neregăsită în cadrul subgrupei 3.2.</t>
  </si>
  <si>
    <t>3.3.1</t>
  </si>
  <si>
    <t>Echipamente de protecţie mecanică - grilaje, grătare, uşi blindate, uşi de securitate, ferestre şi</t>
  </si>
  <si>
    <t>3.3.2</t>
  </si>
  <si>
    <t>Unităţi de depozitare valori şi purtători de date (case de bani, seifuri, dulapuri ignifuge etc.).</t>
  </si>
  <si>
    <t>3.3.3</t>
  </si>
  <si>
    <t>Automate bancare, bancomate.</t>
  </si>
  <si>
    <t>3.3.4</t>
  </si>
  <si>
    <t>Sisteme de protecţie la incendiu (elemente de detecţie şi de acţionare, centrale de</t>
  </si>
  <si>
    <t>3.3.5</t>
  </si>
  <si>
    <t>Sisteme pentru identificare şi controlul accesului supraveghere şi alarmă la efracţie.</t>
  </si>
  <si>
    <t>3.3.6</t>
  </si>
  <si>
    <t>Alte sisteme de protecţie a valorilor umane şi materiale neregăsite în cadrul subgrupei 3.3.</t>
  </si>
  <si>
    <t>3.4</t>
  </si>
  <si>
    <t>Alte active corporale neregăsite în cele specificate la grupa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</si>
</sst>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mm/dd/yy;@"/>
  </numFmts>
  <fonts count="15" x14ac:knownFonts="1">
    <font>
      <sz val="11"/>
      <color theme="1"/>
      <name val="Calibri"/>
      <family val="2"/>
      <scheme val="minor"/>
    </font>
    <font>
      <b/>
      <sz val="16"/>
      <color rgb="FFFFFFFF"/>
      <name val="Calibri"/>
      <family val="2"/>
    </font>
    <font>
      <sz val="10"/>
      <name val="Calibri"/>
      <family val="2"/>
    </font>
    <font>
      <b/>
      <sz val="12"/>
      <color rgb="FFFFFFFF"/>
      <name val="Calibri"/>
      <family val="2"/>
    </font>
    <font>
      <b/>
      <sz val="11"/>
      <name val="Calibri"/>
      <family val="2"/>
    </font>
    <font>
      <sz val="11"/>
      <color rgb="FF0000FF"/>
      <name val="Calibri"/>
      <family val="2"/>
    </font>
    <font>
      <sz val="11"/>
      <color rgb="FF000000"/>
      <name val="Calibri"/>
      <family val="2"/>
    </font>
    <font>
      <sz val="9"/>
      <color rgb="FF666666"/>
      <name val="Calibri"/>
      <family val="2"/>
    </font>
    <font>
      <b/>
      <sz val="11"/>
      <color rgb="FFFFFFFF"/>
      <name val="Calibri"/>
      <family val="2"/>
    </font>
    <font>
      <b/>
      <sz val="11"/>
      <color theme="1"/>
      <name val="Calibri"/>
      <family val="2"/>
      <scheme val="minor"/>
    </font>
    <font>
      <sz val="11"/>
      <color rgb="FF0000FF"/>
      <name val="Calibri"/>
      <family val="2"/>
    </font>
    <font>
      <b/>
      <sz val="11"/>
      <color rgb="FFFFFFFF"/>
      <name val="Calibri"/>
      <family val="2"/>
    </font>
    <font>
      <b/>
      <sz val="12"/>
      <color rgb="FFFFFFFF"/>
      <name val="Calibri"/>
      <family val="2"/>
    </font>
    <font>
      <sz val="11"/>
      <color rgb="FF000000"/>
      <name val="Calibri"/>
      <family val="2"/>
    </font>
    <font>
      <sz val="11"/>
      <name val="Calibri"/>
      <family val="2"/>
    </font>
  </fonts>
  <fills count="8">
    <fill>
      <patternFill patternType="none"/>
    </fill>
    <fill>
      <patternFill patternType="gray125"/>
    </fill>
    <fill>
      <patternFill patternType="solid">
        <fgColor rgb="FF1F4E79"/>
      </patternFill>
    </fill>
    <fill>
      <patternFill patternType="solid">
        <fgColor rgb="FFFFF2CC"/>
      </patternFill>
    </fill>
    <fill>
      <patternFill patternType="solid">
        <fgColor rgb="FF305496"/>
      </patternFill>
    </fill>
    <fill>
      <patternFill patternType="solid">
        <fgColor rgb="FFD9E1F2"/>
      </patternFill>
    </fill>
    <fill>
      <patternFill patternType="solid">
        <fgColor rgb="FF92D050"/>
        <bgColor indexed="64"/>
      </patternFill>
    </fill>
    <fill>
      <patternFill patternType="solid">
        <fgColor rgb="FFD9E1F2"/>
        <bgColor indexed="64"/>
      </patternFill>
    </fill>
  </fills>
  <borders count="4">
    <border>
      <left/>
      <right/>
      <top/>
      <bottom/>
      <diagonal/>
    </border>
    <border>
      <left style="thin">
        <color rgb="FFA0A0A0"/>
      </left>
      <right style="thin">
        <color rgb="FFA0A0A0"/>
      </right>
      <top style="thin">
        <color rgb="FFA0A0A0"/>
      </top>
      <bottom style="thin">
        <color rgb="FFA0A0A0"/>
      </bottom>
      <diagonal/>
    </border>
    <border>
      <left style="thin">
        <color rgb="FFA0A0A0"/>
      </left>
      <right style="thin">
        <color rgb="FFA0A0A0"/>
      </right>
      <top/>
      <bottom/>
      <diagonal/>
    </border>
    <border>
      <left style="thin">
        <color rgb="FFA0A0A0"/>
      </left>
      <right/>
      <top/>
      <bottom/>
      <diagonal/>
    </border>
  </borders>
  <cellStyleXfs count="1">
    <xf numFmtId="0" fontId="0" fillId="0" borderId="0"/>
  </cellStyleXfs>
  <cellXfs count="49">
    <xf numFmtId="0" fontId="0" fillId="0" borderId="0" xfId="0"/>
    <xf numFmtId="0" fontId="3" fillId="4" borderId="0" xfId="0" applyFont="1" applyFill="1" applyAlignment="1">
      <alignment horizontal="left" vertical="center" wrapText="1"/>
    </xf>
    <xf numFmtId="0" fontId="4" fillId="0" borderId="0" xfId="0" applyFont="1" applyAlignment="1">
      <alignment horizontal="left" vertical="center" wrapText="1"/>
    </xf>
    <xf numFmtId="164" fontId="5" fillId="5" borderId="1" xfId="0" applyNumberFormat="1" applyFont="1" applyFill="1" applyBorder="1" applyAlignment="1">
      <alignment horizontal="center" vertical="center" wrapText="1"/>
    </xf>
    <xf numFmtId="0" fontId="7" fillId="0" borderId="0" xfId="0" applyFont="1"/>
    <xf numFmtId="164" fontId="7" fillId="0" borderId="0" xfId="0" applyNumberFormat="1" applyFont="1"/>
    <xf numFmtId="0" fontId="5" fillId="5" borderId="1" xfId="0" applyFont="1" applyFill="1" applyBorder="1" applyAlignment="1">
      <alignment horizontal="center" vertical="center" wrapText="1"/>
    </xf>
    <xf numFmtId="164" fontId="6" fillId="0" borderId="0" xfId="0" applyNumberFormat="1" applyFont="1" applyAlignment="1">
      <alignment horizontal="center" vertical="center" wrapText="1"/>
    </xf>
    <xf numFmtId="0" fontId="8" fillId="2" borderId="1" xfId="0" applyFont="1" applyFill="1" applyBorder="1" applyAlignment="1">
      <alignment horizontal="center" vertical="center" wrapText="1"/>
    </xf>
    <xf numFmtId="0" fontId="0" fillId="0" borderId="1" xfId="0" applyBorder="1" applyAlignment="1">
      <alignment horizontal="center" vertical="center" wrapText="1"/>
    </xf>
    <xf numFmtId="0" fontId="5" fillId="5" borderId="1" xfId="0" applyFont="1" applyFill="1" applyBorder="1" applyAlignment="1">
      <alignment horizontal="left" vertical="center" wrapText="1"/>
    </xf>
    <xf numFmtId="4" fontId="5" fillId="5" borderId="1" xfId="0" applyNumberFormat="1" applyFont="1" applyFill="1" applyBorder="1" applyAlignment="1">
      <alignment horizontal="center" vertical="center" wrapText="1"/>
    </xf>
    <xf numFmtId="164"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4" fontId="6" fillId="0" borderId="1" xfId="0" applyNumberFormat="1" applyFont="1" applyBorder="1" applyAlignment="1">
      <alignment horizontal="right" vertical="center" wrapText="1"/>
    </xf>
    <xf numFmtId="0" fontId="4" fillId="0" borderId="0" xfId="0" applyFont="1"/>
    <xf numFmtId="4" fontId="4" fillId="0" borderId="0" xfId="0" applyNumberFormat="1" applyFont="1" applyAlignment="1">
      <alignment horizontal="right" vertical="center" wrapText="1"/>
    </xf>
    <xf numFmtId="0" fontId="0" fillId="0" borderId="0" xfId="0" applyAlignment="1">
      <alignment horizontal="right" vertical="center" wrapText="1"/>
    </xf>
    <xf numFmtId="4" fontId="0" fillId="0" borderId="0" xfId="0" applyNumberFormat="1"/>
    <xf numFmtId="0" fontId="10" fillId="5" borderId="1" xfId="0" applyFont="1" applyFill="1" applyBorder="1" applyAlignment="1">
      <alignment horizontal="left" vertical="center" wrapText="1"/>
    </xf>
    <xf numFmtId="0" fontId="11" fillId="2" borderId="1" xfId="0" applyFont="1" applyFill="1" applyBorder="1" applyAlignment="1">
      <alignment horizontal="center" vertical="center" wrapText="1"/>
    </xf>
    <xf numFmtId="165" fontId="6" fillId="0" borderId="1" xfId="0" applyNumberFormat="1" applyFont="1" applyBorder="1" applyAlignment="1">
      <alignment horizontal="center" vertical="center" wrapText="1"/>
    </xf>
    <xf numFmtId="165" fontId="10" fillId="5" borderId="1" xfId="0" applyNumberFormat="1" applyFont="1" applyFill="1" applyBorder="1" applyAlignment="1">
      <alignment horizontal="center" vertical="center" wrapText="1"/>
    </xf>
    <xf numFmtId="165" fontId="5" fillId="5" borderId="1" xfId="0" applyNumberFormat="1"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6" borderId="2" xfId="0" applyFont="1" applyFill="1" applyBorder="1" applyAlignment="1">
      <alignment horizontal="center" vertical="center" wrapText="1"/>
    </xf>
    <xf numFmtId="4" fontId="13" fillId="0" borderId="1" xfId="0" applyNumberFormat="1" applyFont="1" applyBorder="1" applyAlignment="1">
      <alignment horizontal="right" vertical="center" wrapText="1"/>
    </xf>
    <xf numFmtId="0" fontId="8" fillId="2" borderId="0" xfId="0" applyFont="1" applyFill="1" applyAlignment="1">
      <alignment horizontal="center" vertical="center" wrapText="1"/>
    </xf>
    <xf numFmtId="1" fontId="14" fillId="0" borderId="1" xfId="0" applyNumberFormat="1" applyFont="1" applyFill="1" applyBorder="1" applyAlignment="1">
      <alignment horizontal="center" vertical="center" wrapText="1"/>
    </xf>
    <xf numFmtId="4" fontId="4" fillId="0" borderId="0" xfId="0" applyNumberFormat="1" applyFont="1" applyBorder="1" applyAlignment="1">
      <alignment horizontal="right" vertical="center" wrapText="1"/>
    </xf>
    <xf numFmtId="0" fontId="10" fillId="5" borderId="1" xfId="0" applyFont="1" applyFill="1" applyBorder="1" applyAlignment="1">
      <alignment horizontal="center" vertical="center" wrapText="1"/>
    </xf>
    <xf numFmtId="4" fontId="0" fillId="0" borderId="0" xfId="0" applyNumberFormat="1" applyFont="1" applyBorder="1" applyAlignment="1">
      <alignment horizontal="right" vertical="center" wrapText="1"/>
    </xf>
    <xf numFmtId="0" fontId="10" fillId="7" borderId="1" xfId="0" applyFont="1" applyFill="1" applyBorder="1" applyAlignment="1">
      <alignment horizontal="left" vertical="center" wrapText="1"/>
    </xf>
    <xf numFmtId="0" fontId="10" fillId="7" borderId="1" xfId="0" applyFont="1" applyFill="1" applyBorder="1" applyAlignment="1">
      <alignment horizontal="center" vertical="center" wrapText="1"/>
    </xf>
    <xf numFmtId="4" fontId="10" fillId="7" borderId="1" xfId="0" applyNumberFormat="1" applyFont="1" applyFill="1" applyBorder="1" applyAlignment="1">
      <alignment horizontal="center" vertical="center" wrapText="1"/>
    </xf>
    <xf numFmtId="165" fontId="10" fillId="7" borderId="1" xfId="0" applyNumberFormat="1" applyFont="1" applyFill="1" applyBorder="1" applyAlignment="1">
      <alignment horizontal="center" vertical="center" wrapText="1"/>
    </xf>
    <xf numFmtId="0" fontId="13" fillId="0" borderId="1" xfId="0" applyFont="1" applyBorder="1" applyAlignment="1">
      <alignment horizontal="center" vertical="center" wrapText="1"/>
    </xf>
    <xf numFmtId="164" fontId="13" fillId="0" borderId="1" xfId="0" applyNumberFormat="1" applyFont="1" applyBorder="1" applyAlignment="1">
      <alignment horizontal="center" vertical="center" wrapText="1"/>
    </xf>
    <xf numFmtId="0" fontId="0" fillId="0" borderId="0" xfId="0"/>
    <xf numFmtId="0" fontId="4" fillId="0" borderId="0" xfId="0" applyFont="1" applyBorder="1" applyAlignment="1">
      <alignment horizontal="right" vertical="center" wrapText="1"/>
    </xf>
    <xf numFmtId="0" fontId="0" fillId="0" borderId="0" xfId="0" applyBorder="1"/>
    <xf numFmtId="0" fontId="5" fillId="5" borderId="3" xfId="0" applyFont="1" applyFill="1" applyBorder="1" applyAlignment="1">
      <alignment horizontal="center" vertical="center" wrapText="1"/>
    </xf>
    <xf numFmtId="0" fontId="5" fillId="5" borderId="0" xfId="0" applyFont="1" applyFill="1" applyAlignment="1">
      <alignment horizontal="center" vertical="center" wrapText="1"/>
    </xf>
    <xf numFmtId="0" fontId="12" fillId="4" borderId="0" xfId="0" applyFont="1" applyFill="1" applyAlignment="1">
      <alignment horizontal="center" vertical="center" wrapText="1"/>
    </xf>
    <xf numFmtId="0" fontId="0" fillId="0" borderId="0" xfId="0" applyAlignment="1">
      <alignment horizontal="center"/>
    </xf>
    <xf numFmtId="0" fontId="2" fillId="3" borderId="0" xfId="0" applyFont="1" applyFill="1" applyAlignment="1">
      <alignment horizontal="left" vertical="top" wrapText="1"/>
    </xf>
    <xf numFmtId="0" fontId="0" fillId="0" borderId="0" xfId="0"/>
    <xf numFmtId="0" fontId="1" fillId="2" borderId="0" xfId="0" applyFont="1" applyFill="1" applyAlignment="1">
      <alignment horizontal="center" vertical="center" wrapText="1"/>
    </xf>
    <xf numFmtId="0" fontId="3" fillId="4" borderId="0" xfId="0" applyFont="1" applyFill="1" applyAlignment="1">
      <alignment horizontal="left" vertical="center" wrapText="1"/>
    </xf>
  </cellXfs>
  <cellStyles count="1">
    <cellStyle name="Normal" xfId="0" builtinId="0"/>
  </cellStyles>
  <dxfs count="32">
    <dxf>
      <font>
        <b val="0"/>
        <i val="0"/>
        <strike val="0"/>
        <condense val="0"/>
        <extend val="0"/>
        <outline val="0"/>
        <shadow val="0"/>
        <u val="none"/>
        <vertAlign val="baseline"/>
        <sz val="11"/>
        <color rgb="FF000000"/>
        <name val="Calibri"/>
        <scheme val="none"/>
      </font>
      <numFmt numFmtId="4" formatCode="#,##0.00"/>
      <alignment horizontal="right" vertical="center" textRotation="0" wrapText="1" indent="0" justifyLastLine="0" shrinkToFit="0" readingOrder="0"/>
      <border diagonalUp="0" diagonalDown="0">
        <left style="thin">
          <color rgb="FFA0A0A0"/>
        </left>
        <right style="thin">
          <color rgb="FFA0A0A0"/>
        </right>
        <top style="thin">
          <color rgb="FFA0A0A0"/>
        </top>
        <bottom style="thin">
          <color rgb="FFA0A0A0"/>
        </bottom>
        <vertical/>
        <horizontal/>
      </border>
    </dxf>
    <dxf>
      <font>
        <b val="0"/>
        <i val="0"/>
        <strike val="0"/>
        <condense val="0"/>
        <extend val="0"/>
        <outline val="0"/>
        <shadow val="0"/>
        <u val="none"/>
        <vertAlign val="baseline"/>
        <sz val="11"/>
        <color rgb="FF000000"/>
        <name val="Calibri"/>
        <scheme val="none"/>
      </font>
      <numFmt numFmtId="4" formatCode="#,##0.00"/>
      <alignment horizontal="right" vertical="center" textRotation="0" wrapText="1" indent="0" justifyLastLine="0" shrinkToFit="0" readingOrder="0"/>
      <border diagonalUp="0" diagonalDown="0">
        <left style="thin">
          <color rgb="FFA0A0A0"/>
        </left>
        <right style="thin">
          <color rgb="FFA0A0A0"/>
        </right>
        <top style="thin">
          <color rgb="FFA0A0A0"/>
        </top>
        <bottom style="thin">
          <color rgb="FFA0A0A0"/>
        </bottom>
        <vertical/>
        <horizontal/>
      </border>
    </dxf>
    <dxf>
      <font>
        <b val="0"/>
        <i val="0"/>
        <strike val="0"/>
        <condense val="0"/>
        <extend val="0"/>
        <outline val="0"/>
        <shadow val="0"/>
        <u val="none"/>
        <vertAlign val="baseline"/>
        <sz val="11"/>
        <color rgb="FF000000"/>
        <name val="Calibri"/>
        <scheme val="none"/>
      </font>
      <numFmt numFmtId="4" formatCode="#,##0.00"/>
      <alignment horizontal="right" vertical="center" textRotation="0" wrapText="1" indent="0" justifyLastLine="0" shrinkToFit="0" readingOrder="0"/>
      <border diagonalUp="0" diagonalDown="0">
        <left style="thin">
          <color rgb="FFA0A0A0"/>
        </left>
        <right style="thin">
          <color rgb="FFA0A0A0"/>
        </right>
        <top style="thin">
          <color rgb="FFA0A0A0"/>
        </top>
        <bottom style="thin">
          <color rgb="FFA0A0A0"/>
        </bottom>
        <vertical/>
        <horizontal/>
      </border>
    </dxf>
    <dxf>
      <font>
        <b val="0"/>
        <i val="0"/>
        <strike val="0"/>
        <condense val="0"/>
        <extend val="0"/>
        <outline val="0"/>
        <shadow val="0"/>
        <u val="none"/>
        <vertAlign val="baseline"/>
        <sz val="11"/>
        <color rgb="FF000000"/>
        <name val="Calibri"/>
        <scheme val="none"/>
      </font>
      <numFmt numFmtId="4" formatCode="#,##0.00"/>
      <alignment horizontal="right" vertical="center" textRotation="0" wrapText="1" indent="0" justifyLastLine="0" shrinkToFit="0" readingOrder="0"/>
      <border diagonalUp="0" diagonalDown="0">
        <left style="thin">
          <color rgb="FFA0A0A0"/>
        </left>
        <right style="thin">
          <color rgb="FFA0A0A0"/>
        </right>
        <top style="thin">
          <color rgb="FFA0A0A0"/>
        </top>
        <bottom style="thin">
          <color rgb="FFA0A0A0"/>
        </bottom>
        <vertical/>
        <horizontal/>
      </border>
    </dxf>
    <dxf>
      <font>
        <b val="0"/>
        <i val="0"/>
        <strike val="0"/>
        <condense val="0"/>
        <extend val="0"/>
        <outline val="0"/>
        <shadow val="0"/>
        <u val="none"/>
        <vertAlign val="baseline"/>
        <sz val="11"/>
        <color rgb="FF000000"/>
        <name val="Calibri"/>
        <scheme val="none"/>
      </font>
      <numFmt numFmtId="4" formatCode="#,##0.00"/>
      <alignment horizontal="right" vertical="center" textRotation="0" wrapText="1" indent="0" justifyLastLine="0" shrinkToFit="0" readingOrder="0"/>
      <border diagonalUp="0" diagonalDown="0">
        <left style="thin">
          <color rgb="FFA0A0A0"/>
        </left>
        <right style="thin">
          <color rgb="FFA0A0A0"/>
        </right>
        <top style="thin">
          <color rgb="FFA0A0A0"/>
        </top>
        <bottom style="thin">
          <color rgb="FFA0A0A0"/>
        </bottom>
        <vertical/>
        <horizontal/>
      </border>
    </dxf>
    <dxf>
      <font>
        <b val="0"/>
        <i val="0"/>
        <strike val="0"/>
        <condense val="0"/>
        <extend val="0"/>
        <outline val="0"/>
        <shadow val="0"/>
        <u val="none"/>
        <vertAlign val="baseline"/>
        <sz val="11"/>
        <color rgb="FF000000"/>
        <name val="Calibri"/>
        <scheme val="none"/>
      </font>
      <numFmt numFmtId="4" formatCode="#,##0.00"/>
      <alignment horizontal="right" vertical="center" textRotation="0" wrapText="1" indent="0" justifyLastLine="0" shrinkToFit="0" readingOrder="0"/>
      <border diagonalUp="0" diagonalDown="0">
        <left style="thin">
          <color rgb="FFA0A0A0"/>
        </left>
        <right style="thin">
          <color rgb="FFA0A0A0"/>
        </right>
        <top style="thin">
          <color rgb="FFA0A0A0"/>
        </top>
        <bottom style="thin">
          <color rgb="FFA0A0A0"/>
        </bottom>
        <vertical/>
        <horizontal/>
      </border>
    </dxf>
    <dxf>
      <font>
        <b val="0"/>
        <i val="0"/>
        <strike val="0"/>
        <condense val="0"/>
        <extend val="0"/>
        <outline val="0"/>
        <shadow val="0"/>
        <u val="none"/>
        <vertAlign val="baseline"/>
        <sz val="11"/>
        <color rgb="FF000000"/>
        <name val="Calibri"/>
        <scheme val="none"/>
      </font>
      <numFmt numFmtId="4" formatCode="#,##0.00"/>
      <alignment horizontal="right" vertical="center" textRotation="0" wrapText="1" indent="0" justifyLastLine="0" shrinkToFit="0" readingOrder="0"/>
      <border diagonalUp="0" diagonalDown="0">
        <left style="thin">
          <color rgb="FFA0A0A0"/>
        </left>
        <right style="thin">
          <color rgb="FFA0A0A0"/>
        </right>
        <top style="thin">
          <color rgb="FFA0A0A0"/>
        </top>
        <bottom style="thin">
          <color rgb="FFA0A0A0"/>
        </bottom>
        <vertical/>
        <horizontal/>
      </border>
    </dxf>
    <dxf>
      <font>
        <b val="0"/>
        <i val="0"/>
        <strike val="0"/>
        <condense val="0"/>
        <extend val="0"/>
        <outline val="0"/>
        <shadow val="0"/>
        <u val="none"/>
        <vertAlign val="baseline"/>
        <sz val="11"/>
        <color rgb="FF000000"/>
        <name val="Calibri"/>
        <scheme val="none"/>
      </font>
      <numFmt numFmtId="4" formatCode="#,##0.00"/>
      <alignment horizontal="right" vertical="center" textRotation="0" wrapText="1" indent="0" justifyLastLine="0" shrinkToFit="0" readingOrder="0"/>
      <border diagonalUp="0" diagonalDown="0">
        <left style="thin">
          <color rgb="FFA0A0A0"/>
        </left>
        <right style="thin">
          <color rgb="FFA0A0A0"/>
        </right>
        <top style="thin">
          <color rgb="FFA0A0A0"/>
        </top>
        <bottom style="thin">
          <color rgb="FFA0A0A0"/>
        </bottom>
        <vertical/>
        <horizontal/>
      </border>
    </dxf>
    <dxf>
      <font>
        <b val="0"/>
        <i val="0"/>
        <strike val="0"/>
        <condense val="0"/>
        <extend val="0"/>
        <outline val="0"/>
        <shadow val="0"/>
        <u val="none"/>
        <vertAlign val="baseline"/>
        <sz val="11"/>
        <color rgb="FF000000"/>
        <name val="Calibri"/>
        <scheme val="none"/>
      </font>
      <numFmt numFmtId="4" formatCode="#,##0.00"/>
      <alignment horizontal="right" vertical="center" textRotation="0" wrapText="1" indent="0" justifyLastLine="0" shrinkToFit="0" readingOrder="0"/>
      <border diagonalUp="0" diagonalDown="0">
        <left style="thin">
          <color rgb="FFA0A0A0"/>
        </left>
        <right style="thin">
          <color rgb="FFA0A0A0"/>
        </right>
        <top style="thin">
          <color rgb="FFA0A0A0"/>
        </top>
        <bottom style="thin">
          <color rgb="FFA0A0A0"/>
        </bottom>
        <vertical/>
        <horizontal/>
      </border>
    </dxf>
    <dxf>
      <font>
        <b val="0"/>
        <i val="0"/>
        <strike val="0"/>
        <condense val="0"/>
        <extend val="0"/>
        <outline val="0"/>
        <shadow val="0"/>
        <u val="none"/>
        <vertAlign val="baseline"/>
        <sz val="11"/>
        <color rgb="FF000000"/>
        <name val="Calibri"/>
        <scheme val="none"/>
      </font>
      <numFmt numFmtId="4" formatCode="#,##0.00"/>
      <alignment horizontal="right" vertical="center" textRotation="0" wrapText="1" indent="0" justifyLastLine="0" shrinkToFit="0" readingOrder="0"/>
      <border diagonalUp="0" diagonalDown="0">
        <left style="thin">
          <color rgb="FFA0A0A0"/>
        </left>
        <right style="thin">
          <color rgb="FFA0A0A0"/>
        </right>
        <top style="thin">
          <color rgb="FFA0A0A0"/>
        </top>
        <bottom style="thin">
          <color rgb="FFA0A0A0"/>
        </bottom>
        <vertical/>
        <horizontal/>
      </border>
    </dxf>
    <dxf>
      <font>
        <b val="0"/>
        <i val="0"/>
        <strike val="0"/>
        <condense val="0"/>
        <extend val="0"/>
        <outline val="0"/>
        <shadow val="0"/>
        <u val="none"/>
        <vertAlign val="baseline"/>
        <sz val="11"/>
        <color rgb="FF000000"/>
        <name val="Calibri"/>
        <scheme val="none"/>
      </font>
      <numFmt numFmtId="4" formatCode="#,##0.00"/>
      <alignment horizontal="right" vertical="center" textRotation="0" wrapText="1" indent="0" justifyLastLine="0" shrinkToFit="0" readingOrder="0"/>
      <border diagonalUp="0" diagonalDown="0">
        <left style="thin">
          <color rgb="FFA0A0A0"/>
        </left>
        <right style="thin">
          <color rgb="FFA0A0A0"/>
        </right>
        <top style="thin">
          <color rgb="FFA0A0A0"/>
        </top>
        <bottom style="thin">
          <color rgb="FFA0A0A0"/>
        </bottom>
        <vertical/>
        <horizontal/>
      </border>
    </dxf>
    <dxf>
      <numFmt numFmtId="4" formatCode="#,##0.00"/>
    </dxf>
    <dxf>
      <font>
        <b val="0"/>
        <i val="0"/>
        <strike val="0"/>
        <condense val="0"/>
        <extend val="0"/>
        <outline val="0"/>
        <shadow val="0"/>
        <u val="none"/>
        <vertAlign val="baseline"/>
        <sz val="11"/>
        <color rgb="FF000000"/>
        <name val="Calibri"/>
        <scheme val="none"/>
      </font>
      <numFmt numFmtId="4" formatCode="#,##0.00"/>
      <alignment horizontal="right" vertical="center" textRotation="0" wrapText="1" indent="0" justifyLastLine="0" shrinkToFit="0" readingOrder="0"/>
      <border diagonalUp="0" diagonalDown="0">
        <left style="thin">
          <color rgb="FFA0A0A0"/>
        </left>
        <right style="thin">
          <color rgb="FFA0A0A0"/>
        </right>
        <top style="thin">
          <color rgb="FFA0A0A0"/>
        </top>
        <bottom style="thin">
          <color rgb="FFA0A0A0"/>
        </bottom>
        <vertical/>
        <horizontal/>
      </border>
    </dxf>
    <dxf>
      <font>
        <b val="0"/>
        <i val="0"/>
        <strike val="0"/>
        <condense val="0"/>
        <extend val="0"/>
        <outline val="0"/>
        <shadow val="0"/>
        <u val="none"/>
        <vertAlign val="baseline"/>
        <sz val="11"/>
        <color rgb="FF000000"/>
        <name val="Calibri"/>
        <scheme val="none"/>
      </font>
      <alignment horizontal="center" vertical="center" textRotation="0" wrapText="1" indent="0" justifyLastLine="0" shrinkToFit="0" readingOrder="0"/>
      <border diagonalUp="0" diagonalDown="0">
        <left style="thin">
          <color rgb="FFA0A0A0"/>
        </left>
        <right style="thin">
          <color rgb="FFA0A0A0"/>
        </right>
        <top style="thin">
          <color rgb="FFA0A0A0"/>
        </top>
        <bottom style="thin">
          <color rgb="FFA0A0A0"/>
        </bottom>
        <vertical/>
        <horizontal/>
      </border>
    </dxf>
    <dxf>
      <font>
        <b val="0"/>
        <i val="0"/>
        <strike val="0"/>
        <condense val="0"/>
        <extend val="0"/>
        <outline val="0"/>
        <shadow val="0"/>
        <u val="none"/>
        <vertAlign val="baseline"/>
        <sz val="11"/>
        <color rgb="FF000000"/>
        <name val="Calibri"/>
        <scheme val="none"/>
      </font>
      <numFmt numFmtId="164" formatCode="dd\.mm\.yyyy"/>
      <alignment horizontal="center" vertical="center" textRotation="0" wrapText="1" indent="0" justifyLastLine="0" shrinkToFit="0" readingOrder="0"/>
      <border diagonalUp="0" diagonalDown="0">
        <left style="thin">
          <color rgb="FFA0A0A0"/>
        </left>
        <right style="thin">
          <color rgb="FFA0A0A0"/>
        </right>
        <top style="thin">
          <color rgb="FFA0A0A0"/>
        </top>
        <bottom style="thin">
          <color rgb="FFA0A0A0"/>
        </bottom>
        <vertical/>
        <horizontal/>
      </border>
    </dxf>
    <dxf>
      <font>
        <b val="0"/>
        <i val="0"/>
        <strike val="0"/>
        <condense val="0"/>
        <extend val="0"/>
        <outline val="0"/>
        <shadow val="0"/>
        <u val="none"/>
        <vertAlign val="baseline"/>
        <sz val="11"/>
        <color rgb="FF000000"/>
        <name val="Calibri"/>
        <scheme val="none"/>
      </font>
      <numFmt numFmtId="4" formatCode="#,##0.00"/>
      <alignment horizontal="right" vertical="center" textRotation="0" wrapText="1" indent="0" justifyLastLine="0" shrinkToFit="0" readingOrder="0"/>
      <border diagonalUp="0" diagonalDown="0">
        <left style="thin">
          <color rgb="FFA0A0A0"/>
        </left>
        <right style="thin">
          <color rgb="FFA0A0A0"/>
        </right>
        <top style="thin">
          <color rgb="FFA0A0A0"/>
        </top>
        <bottom style="thin">
          <color rgb="FFA0A0A0"/>
        </bottom>
        <vertical/>
        <horizontal/>
      </border>
    </dxf>
    <dxf>
      <font>
        <b val="0"/>
        <i val="0"/>
        <strike val="0"/>
        <condense val="0"/>
        <extend val="0"/>
        <outline val="0"/>
        <shadow val="0"/>
        <u val="none"/>
        <vertAlign val="baseline"/>
        <sz val="11"/>
        <color rgb="FF000000"/>
        <name val="Calibri"/>
        <scheme val="none"/>
      </font>
      <numFmt numFmtId="4" formatCode="#,##0.00"/>
      <alignment horizontal="right" vertical="center" textRotation="0" wrapText="1" indent="0" justifyLastLine="0" shrinkToFit="0" readingOrder="0"/>
      <border diagonalUp="0" diagonalDown="0">
        <left style="thin">
          <color rgb="FFA0A0A0"/>
        </left>
        <right style="thin">
          <color rgb="FFA0A0A0"/>
        </right>
        <top style="thin">
          <color rgb="FFA0A0A0"/>
        </top>
        <bottom style="thin">
          <color rgb="FFA0A0A0"/>
        </bottom>
        <vertical/>
        <horizontal/>
      </border>
    </dxf>
    <dxf>
      <font>
        <b val="0"/>
        <i val="0"/>
        <strike val="0"/>
        <condense val="0"/>
        <extend val="0"/>
        <outline val="0"/>
        <shadow val="0"/>
        <u val="none"/>
        <vertAlign val="baseline"/>
        <sz val="11"/>
        <color rgb="FF000000"/>
        <name val="Calibri"/>
        <scheme val="none"/>
      </font>
      <numFmt numFmtId="4" formatCode="#,##0.00"/>
      <alignment horizontal="right" vertical="center" textRotation="0" wrapText="1" indent="0" justifyLastLine="0" shrinkToFit="0" readingOrder="0"/>
      <border diagonalUp="0" diagonalDown="0">
        <left style="thin">
          <color rgb="FFA0A0A0"/>
        </left>
        <right style="thin">
          <color rgb="FFA0A0A0"/>
        </right>
        <top style="thin">
          <color rgb="FFA0A0A0"/>
        </top>
        <bottom style="thin">
          <color rgb="FFA0A0A0"/>
        </bottom>
        <vertical/>
        <horizontal/>
      </border>
    </dxf>
    <dxf>
      <font>
        <b val="0"/>
        <i val="0"/>
        <strike val="0"/>
        <condense val="0"/>
        <extend val="0"/>
        <outline val="0"/>
        <shadow val="0"/>
        <u val="none"/>
        <vertAlign val="baseline"/>
        <sz val="11"/>
        <color rgb="FF0000FF"/>
        <name val="Calibri"/>
        <scheme val="none"/>
      </font>
      <fill>
        <patternFill patternType="solid">
          <fgColor indexed="64"/>
          <bgColor rgb="FFD9E1F2"/>
        </patternFill>
      </fill>
      <alignment horizontal="center" vertical="center" textRotation="0" wrapText="1" indent="0" justifyLastLine="0" shrinkToFit="0" readingOrder="0"/>
      <border diagonalUp="0" diagonalDown="0">
        <left style="thin">
          <color rgb="FFA0A0A0"/>
        </left>
        <right style="thin">
          <color rgb="FFA0A0A0"/>
        </right>
        <top style="thin">
          <color rgb="FFA0A0A0"/>
        </top>
        <bottom style="thin">
          <color rgb="FFA0A0A0"/>
        </bottom>
        <vertical/>
        <horizontal/>
      </border>
    </dxf>
    <dxf>
      <font>
        <b val="0"/>
        <i val="0"/>
        <strike val="0"/>
        <condense val="0"/>
        <extend val="0"/>
        <outline val="0"/>
        <shadow val="0"/>
        <u val="none"/>
        <vertAlign val="baseline"/>
        <sz val="11"/>
        <color rgb="FF0000FF"/>
        <name val="Calibri"/>
        <scheme val="none"/>
      </font>
      <fill>
        <patternFill patternType="solid">
          <fgColor indexed="64"/>
          <bgColor rgb="FFD9E1F2"/>
        </patternFill>
      </fill>
      <alignment horizontal="center" vertical="center" textRotation="0" wrapText="1" indent="0" justifyLastLine="0" shrinkToFit="0" readingOrder="0"/>
      <border diagonalUp="0" diagonalDown="0">
        <left style="thin">
          <color rgb="FFA0A0A0"/>
        </left>
        <right style="thin">
          <color rgb="FFA0A0A0"/>
        </right>
        <top style="thin">
          <color rgb="FFA0A0A0"/>
        </top>
        <bottom style="thin">
          <color rgb="FFA0A0A0"/>
        </bottom>
        <vertical/>
        <horizontal/>
      </border>
    </dxf>
    <dxf>
      <font>
        <b val="0"/>
        <i val="0"/>
        <strike val="0"/>
        <condense val="0"/>
        <extend val="0"/>
        <outline val="0"/>
        <shadow val="0"/>
        <u val="none"/>
        <vertAlign val="baseline"/>
        <sz val="11"/>
        <color rgb="FF000000"/>
        <name val="Calibri"/>
        <scheme val="none"/>
      </font>
      <alignment horizontal="center" vertical="center" textRotation="0" wrapText="1" indent="0" justifyLastLine="0" shrinkToFit="0" readingOrder="0"/>
      <border diagonalUp="0" diagonalDown="0">
        <left style="thin">
          <color rgb="FFA0A0A0"/>
        </left>
        <right style="thin">
          <color rgb="FFA0A0A0"/>
        </right>
        <top style="thin">
          <color rgb="FFA0A0A0"/>
        </top>
        <bottom style="thin">
          <color rgb="FFA0A0A0"/>
        </bottom>
        <vertical/>
        <horizontal/>
      </border>
    </dxf>
    <dxf>
      <font>
        <b val="0"/>
        <i val="0"/>
        <strike val="0"/>
        <condense val="0"/>
        <extend val="0"/>
        <outline val="0"/>
        <shadow val="0"/>
        <u val="none"/>
        <vertAlign val="baseline"/>
        <sz val="11"/>
        <color auto="1"/>
        <name val="Calibri"/>
        <scheme val="none"/>
      </font>
      <numFmt numFmtId="1" formatCode="0"/>
      <fill>
        <patternFill patternType="none">
          <fgColor indexed="64"/>
          <bgColor indexed="65"/>
        </patternFill>
      </fill>
      <alignment horizontal="center" vertical="center" textRotation="0" wrapText="1" indent="0" justifyLastLine="0" shrinkToFit="0" readingOrder="0"/>
      <border diagonalUp="0" diagonalDown="0">
        <left style="thin">
          <color rgb="FFA0A0A0"/>
        </left>
        <right style="thin">
          <color rgb="FFA0A0A0"/>
        </right>
        <top style="thin">
          <color rgb="FFA0A0A0"/>
        </top>
        <bottom style="thin">
          <color rgb="FFA0A0A0"/>
        </bottom>
        <vertical/>
        <horizontal/>
      </border>
    </dxf>
    <dxf>
      <font>
        <b val="0"/>
        <i val="0"/>
        <strike val="0"/>
        <condense val="0"/>
        <extend val="0"/>
        <outline val="0"/>
        <shadow val="0"/>
        <u val="none"/>
        <vertAlign val="baseline"/>
        <sz val="11"/>
        <color rgb="FF000000"/>
        <name val="Calibri"/>
        <scheme val="none"/>
      </font>
      <numFmt numFmtId="165" formatCode="mm/dd/yy;@"/>
      <alignment horizontal="center" vertical="center" textRotation="0" wrapText="1" indent="0" justifyLastLine="0" shrinkToFit="0" readingOrder="0"/>
      <border diagonalUp="0" diagonalDown="0">
        <left style="thin">
          <color rgb="FFA0A0A0"/>
        </left>
        <right style="thin">
          <color rgb="FFA0A0A0"/>
        </right>
        <top style="thin">
          <color rgb="FFA0A0A0"/>
        </top>
        <bottom style="thin">
          <color rgb="FFA0A0A0"/>
        </bottom>
        <vertical/>
        <horizontal/>
      </border>
    </dxf>
    <dxf>
      <font>
        <b val="0"/>
        <i val="0"/>
        <strike val="0"/>
        <condense val="0"/>
        <extend val="0"/>
        <outline val="0"/>
        <shadow val="0"/>
        <u val="none"/>
        <vertAlign val="baseline"/>
        <sz val="11"/>
        <color rgb="FF0000FF"/>
        <name val="Calibri"/>
        <scheme val="none"/>
      </font>
      <numFmt numFmtId="165" formatCode="mm/dd/yy;@"/>
      <fill>
        <patternFill patternType="solid">
          <fgColor indexed="64"/>
          <bgColor rgb="FFD9E1F2"/>
        </patternFill>
      </fill>
      <alignment horizontal="center" vertical="center" textRotation="0" wrapText="1" indent="0" justifyLastLine="0" shrinkToFit="0" readingOrder="0"/>
      <border diagonalUp="0" diagonalDown="0">
        <left style="thin">
          <color rgb="FFA0A0A0"/>
        </left>
        <right style="thin">
          <color rgb="FFA0A0A0"/>
        </right>
        <top style="thin">
          <color rgb="FFA0A0A0"/>
        </top>
        <bottom style="thin">
          <color rgb="FFA0A0A0"/>
        </bottom>
        <vertical/>
        <horizontal/>
      </border>
    </dxf>
    <dxf>
      <font>
        <b val="0"/>
        <i val="0"/>
        <strike val="0"/>
        <condense val="0"/>
        <extend val="0"/>
        <outline val="0"/>
        <shadow val="0"/>
        <u val="none"/>
        <vertAlign val="baseline"/>
        <sz val="11"/>
        <color rgb="FF0000FF"/>
        <name val="Calibri"/>
        <scheme val="none"/>
      </font>
      <numFmt numFmtId="4" formatCode="#,##0.00"/>
      <fill>
        <patternFill patternType="solid">
          <fgColor indexed="64"/>
          <bgColor rgb="FFD9E1F2"/>
        </patternFill>
      </fill>
      <alignment horizontal="center" vertical="center" textRotation="0" wrapText="1" indent="0" justifyLastLine="0" shrinkToFit="0" readingOrder="0"/>
      <border diagonalUp="0" diagonalDown="0">
        <left style="thin">
          <color rgb="FFA0A0A0"/>
        </left>
        <right style="thin">
          <color rgb="FFA0A0A0"/>
        </right>
        <top style="thin">
          <color rgb="FFA0A0A0"/>
        </top>
        <bottom style="thin">
          <color rgb="FFA0A0A0"/>
        </bottom>
        <vertical/>
        <horizontal/>
      </border>
    </dxf>
    <dxf>
      <font>
        <b val="0"/>
        <i val="0"/>
        <strike val="0"/>
        <condense val="0"/>
        <extend val="0"/>
        <outline val="0"/>
        <shadow val="0"/>
        <u val="none"/>
        <vertAlign val="baseline"/>
        <sz val="11"/>
        <color rgb="FF0000FF"/>
        <name val="Calibri"/>
        <scheme val="none"/>
      </font>
      <fill>
        <patternFill patternType="solid">
          <fgColor indexed="64"/>
          <bgColor rgb="FFD9E1F2"/>
        </patternFill>
      </fill>
      <alignment horizontal="center" vertical="center" textRotation="0" wrapText="1" indent="0" justifyLastLine="0" shrinkToFit="0" readingOrder="0"/>
      <border diagonalUp="0" diagonalDown="0">
        <left style="thin">
          <color rgb="FFA0A0A0"/>
        </left>
        <right style="thin">
          <color rgb="FFA0A0A0"/>
        </right>
        <top style="thin">
          <color rgb="FFA0A0A0"/>
        </top>
        <bottom style="thin">
          <color rgb="FFA0A0A0"/>
        </bottom>
        <vertical/>
        <horizontal/>
      </border>
    </dxf>
    <dxf>
      <font>
        <b val="0"/>
        <i val="0"/>
        <strike val="0"/>
        <condense val="0"/>
        <extend val="0"/>
        <outline val="0"/>
        <shadow val="0"/>
        <u val="none"/>
        <vertAlign val="baseline"/>
        <sz val="11"/>
        <color rgb="FF0000FF"/>
        <name val="Calibri"/>
        <scheme val="none"/>
      </font>
      <fill>
        <patternFill patternType="solid">
          <fgColor indexed="64"/>
          <bgColor rgb="FFD9E1F2"/>
        </patternFill>
      </fill>
      <alignment horizontal="left" vertical="center" textRotation="0" wrapText="1" indent="0" justifyLastLine="0" shrinkToFit="0" readingOrder="0"/>
      <border diagonalUp="0" diagonalDown="0">
        <left style="thin">
          <color rgb="FFA0A0A0"/>
        </left>
        <right style="thin">
          <color rgb="FFA0A0A0"/>
        </right>
        <top style="thin">
          <color rgb="FFA0A0A0"/>
        </top>
        <bottom style="thin">
          <color rgb="FFA0A0A0"/>
        </bottom>
        <vertical/>
        <horizontal/>
      </border>
    </dxf>
    <dxf>
      <alignment horizontal="center" vertical="center" textRotation="0" wrapText="1" indent="0" justifyLastLine="0" shrinkToFit="0" readingOrder="0"/>
      <border diagonalUp="0" diagonalDown="0">
        <left style="thin">
          <color rgb="FFA0A0A0"/>
        </left>
        <right style="thin">
          <color rgb="FFA0A0A0"/>
        </right>
        <top style="thin">
          <color rgb="FFA0A0A0"/>
        </top>
        <bottom style="thin">
          <color rgb="FFA0A0A0"/>
        </bottom>
        <vertical/>
        <horizontal/>
      </border>
    </dxf>
    <dxf>
      <border outline="0">
        <bottom style="medium">
          <color rgb="FF1F4E79"/>
        </bottom>
      </border>
    </dxf>
    <dxf>
      <font>
        <b val="0"/>
        <i val="0"/>
        <strike val="0"/>
        <condense val="0"/>
        <extend val="0"/>
        <outline val="0"/>
        <shadow val="0"/>
        <u val="none"/>
        <vertAlign val="baseline"/>
        <sz val="11"/>
        <color rgb="FF000000"/>
        <name val="Calibri"/>
        <scheme val="none"/>
      </font>
      <alignment horizontal="right" vertical="center" textRotation="0" wrapText="1" indent="0" justifyLastLine="0" shrinkToFit="0" readingOrder="0"/>
    </dxf>
    <dxf>
      <font>
        <b/>
        <i val="0"/>
        <strike val="0"/>
        <condense val="0"/>
        <extend val="0"/>
        <outline val="0"/>
        <shadow val="0"/>
        <u val="none"/>
        <vertAlign val="baseline"/>
        <sz val="11"/>
        <color rgb="FFFFFFFF"/>
        <name val="Calibri"/>
        <scheme val="none"/>
      </font>
      <fill>
        <patternFill patternType="solid">
          <fgColor indexed="64"/>
          <bgColor rgb="FF1F4E79"/>
        </patternFill>
      </fill>
      <alignment horizontal="center" vertical="center" textRotation="0" wrapText="1" indent="0" justifyLastLine="0" shrinkToFit="0" readingOrder="0"/>
      <border diagonalUp="0" diagonalDown="0" outline="0">
        <left style="thin">
          <color rgb="FFA0A0A0"/>
        </left>
        <right style="thin">
          <color rgb="FFA0A0A0"/>
        </right>
        <top/>
        <bottom/>
      </border>
    </dxf>
    <dxf>
      <font>
        <b/>
        <i val="0"/>
        <strike val="0"/>
        <condense val="0"/>
        <extend val="0"/>
        <outline val="0"/>
        <shadow val="0"/>
        <u val="none"/>
        <vertAlign val="baseline"/>
        <sz val="11"/>
        <color rgb="FFFFFFFF"/>
        <name val="Calibri"/>
        <scheme val="none"/>
      </font>
      <fill>
        <patternFill patternType="solid">
          <fgColor indexed="64"/>
          <bgColor rgb="FF1F4E79"/>
        </patternFill>
      </fill>
      <alignment horizontal="center"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id="1" name="Table1" displayName="Table1" ref="A1:E1048576" totalsRowShown="0" headerRowDxfId="31">
  <autoFilter ref="A1:E1048576"/>
  <tableColumns count="5">
    <tableColumn id="1" name="Cod catalog"/>
    <tableColumn id="2" name="Denumire"/>
    <tableColumn id="3" name="Durata min (ani)"/>
    <tableColumn id="4" name="Durata max (ani)"/>
    <tableColumn id="5" name="Durata aleasă (ani)"/>
  </tableColumns>
  <tableStyleInfo name="TableStyleMedium2" showFirstColumn="0" showLastColumn="0" showRowStripes="1" showColumnStripes="0"/>
</table>
</file>

<file path=xl/tables/table2.xml><?xml version="1.0" encoding="utf-8"?>
<table xmlns="http://schemas.openxmlformats.org/spreadsheetml/2006/main" id="2" name="Table2" displayName="Table2" ref="A12:AB34" totalsRowShown="0" headerRowDxfId="30" dataDxfId="29" tableBorderDxfId="28">
  <autoFilter ref="A12:AB34"/>
  <tableColumns count="28">
    <tableColumn id="1" name="ID" dataDxfId="27"/>
    <tableColumn id="2" name="Denumire" dataDxfId="26"/>
    <tableColumn id="3" name="Cod catalog" dataDxfId="25"/>
    <tableColumn id="4" name="Cost achiziție (RON)" dataDxfId="24"/>
    <tableColumn id="5" name="Data punerii în funcțiune" dataDxfId="23"/>
    <tableColumn id="6" name="Început amortizare" dataDxfId="22"/>
    <tableColumn id="7" name="Durata (ani)" dataDxfId="21"/>
    <tableColumn id="8" name="Durata (luni)" dataDxfId="20"/>
    <tableColumn id="9" name="Metoda" dataDxfId="19"/>
    <tableColumn id="10" name="% an 1 (acc.)" dataDxfId="18"/>
    <tableColumn id="11" name="Amort. lunară (lineară)" dataDxfId="17"/>
    <tableColumn id="12" name="Amort. lunară (acc. an 1)" dataDxfId="16"/>
    <tableColumn id="13" name="Amort. lunară (acc. rest)" dataDxfId="15"/>
    <tableColumn id="14" name="Sfârșit amortizare" dataDxfId="14"/>
    <tableColumn id="15" name="Luni eligibile" dataDxfId="13"/>
    <tableColumn id="16" name="Amortizare eligibilă (RON)" dataDxfId="12"/>
    <tableColumn id="17" name="Valoare eligibila nesolicitata" dataDxfId="11">
      <calculatedColumnFormula>IF(Table2[[#This Row],[Amortizare eligibilă (RON)]]="","",P13-SUM(R13:AB13))</calculatedColumnFormula>
    </tableColumn>
    <tableColumn id="18" name="CR1" dataDxfId="10"/>
    <tableColumn id="19" name="CR2" dataDxfId="9"/>
    <tableColumn id="20" name="CR3" dataDxfId="8"/>
    <tableColumn id="21" name="CR4" dataDxfId="7"/>
    <tableColumn id="22" name="CR5" dataDxfId="6"/>
    <tableColumn id="23" name="CR6" dataDxfId="5"/>
    <tableColumn id="24" name="CR7" dataDxfId="4"/>
    <tableColumn id="25" name="CR8" dataDxfId="3"/>
    <tableColumn id="26" name="CR9" dataDxfId="2"/>
    <tableColumn id="27" name="CR10" dataDxfId="1"/>
    <tableColumn id="28" name="CR11" dataDxfId="0"/>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a:ea typeface="Calibri"/>
        <a:cs typeface="Calibri"/>
      </a:majorFont>
      <a:minorFont>
        <a:latin typeface="Calibri"/>
        <a:ea typeface="Calibri"/>
        <a:cs typeface="Calibri"/>
      </a:minorFont>
    </a:fontScheme>
    <a:fmtScheme name="Office">
      <a:fillStyleLst>
        <a:solidFill>
          <a:schemeClr val="phClr"/>
        </a:solidFill>
        <a:solidFill>
          <a:schemeClr val="dk1"/>
        </a:solidFill>
        <a:solidFill>
          <a:schemeClr val="accent1"/>
        </a:soli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blurRad="40000" dist="20000" dir="5400000">
              <a:srgbClr val="000000">
                <a:alpha val="38000"/>
              </a:srgbClr>
            </a:outerShdw>
          </a:effectLst>
        </a:effectStyle>
        <a:effectStyle>
          <a:effectLst>
            <a:outerShdw blurRad="40000" dist="23000" dir="5400000">
              <a:srgbClr val="000000">
                <a:alpha val="35000"/>
              </a:srgbClr>
            </a:outerShdw>
          </a:effectLst>
        </a:effectStyle>
        <a:effectStyle>
          <a:effectLst>
            <a:outerShdw blurRad="40000" dist="23000" dir="540000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0"/>
  <sheetViews>
    <sheetView workbookViewId="0">
      <selection activeCell="B3" sqref="B3"/>
    </sheetView>
  </sheetViews>
  <sheetFormatPr defaultRowHeight="14.5" x14ac:dyDescent="0.35"/>
  <cols>
    <col min="1" max="1" width="16" customWidth="1"/>
    <col min="2" max="2" width="85" customWidth="1"/>
    <col min="3" max="3" width="17.453125" customWidth="1"/>
    <col min="4" max="4" width="17.7265625" customWidth="1"/>
    <col min="5" max="5" width="19.54296875" customWidth="1"/>
  </cols>
  <sheetData>
    <row r="1" spans="1:5" x14ac:dyDescent="0.35">
      <c r="A1" s="27" t="s">
        <v>11</v>
      </c>
      <c r="B1" s="27" t="s">
        <v>10</v>
      </c>
      <c r="C1" s="27" t="s">
        <v>51</v>
      </c>
      <c r="D1" s="27" t="s">
        <v>52</v>
      </c>
      <c r="E1" s="27" t="s">
        <v>53</v>
      </c>
    </row>
    <row r="2" spans="1:5" x14ac:dyDescent="0.35">
      <c r="A2" t="s">
        <v>54</v>
      </c>
      <c r="B2" t="s">
        <v>55</v>
      </c>
      <c r="C2">
        <v>40</v>
      </c>
      <c r="D2">
        <v>60</v>
      </c>
      <c r="E2">
        <v>40</v>
      </c>
    </row>
    <row r="3" spans="1:5" x14ac:dyDescent="0.35">
      <c r="A3" t="s">
        <v>56</v>
      </c>
      <c r="B3" t="s">
        <v>57</v>
      </c>
      <c r="C3">
        <v>28</v>
      </c>
      <c r="D3">
        <v>42</v>
      </c>
      <c r="E3">
        <v>28</v>
      </c>
    </row>
    <row r="4" spans="1:5" x14ac:dyDescent="0.35">
      <c r="A4" t="s">
        <v>58</v>
      </c>
      <c r="B4" t="s">
        <v>59</v>
      </c>
      <c r="C4">
        <v>24</v>
      </c>
      <c r="D4">
        <v>36</v>
      </c>
      <c r="E4">
        <v>24</v>
      </c>
    </row>
    <row r="5" spans="1:5" x14ac:dyDescent="0.35">
      <c r="A5" t="s">
        <v>60</v>
      </c>
      <c r="B5" t="s">
        <v>61</v>
      </c>
      <c r="C5">
        <v>25</v>
      </c>
      <c r="D5">
        <v>35</v>
      </c>
      <c r="E5">
        <v>25</v>
      </c>
    </row>
    <row r="6" spans="1:5" x14ac:dyDescent="0.35">
      <c r="A6" t="s">
        <v>62</v>
      </c>
      <c r="B6" t="s">
        <v>63</v>
      </c>
      <c r="C6">
        <v>20</v>
      </c>
      <c r="D6">
        <v>30</v>
      </c>
      <c r="E6">
        <v>20</v>
      </c>
    </row>
    <row r="7" spans="1:5" x14ac:dyDescent="0.35">
      <c r="A7" t="s">
        <v>64</v>
      </c>
      <c r="B7" t="s">
        <v>65</v>
      </c>
      <c r="C7">
        <v>24</v>
      </c>
      <c r="D7">
        <v>36</v>
      </c>
      <c r="E7">
        <v>24</v>
      </c>
    </row>
    <row r="8" spans="1:5" x14ac:dyDescent="0.35">
      <c r="A8" t="s">
        <v>66</v>
      </c>
      <c r="B8" t="s">
        <v>67</v>
      </c>
      <c r="C8">
        <v>12</v>
      </c>
      <c r="D8">
        <v>48</v>
      </c>
      <c r="E8">
        <v>12</v>
      </c>
    </row>
    <row r="9" spans="1:5" x14ac:dyDescent="0.35">
      <c r="A9" t="s">
        <v>68</v>
      </c>
      <c r="B9" t="s">
        <v>69</v>
      </c>
      <c r="C9">
        <v>28</v>
      </c>
      <c r="D9">
        <v>42</v>
      </c>
      <c r="E9">
        <v>28</v>
      </c>
    </row>
    <row r="10" spans="1:5" x14ac:dyDescent="0.35">
      <c r="A10" t="s">
        <v>70</v>
      </c>
      <c r="B10" t="s">
        <v>71</v>
      </c>
      <c r="C10">
        <v>8</v>
      </c>
      <c r="D10">
        <v>12</v>
      </c>
      <c r="E10">
        <v>8</v>
      </c>
    </row>
    <row r="11" spans="1:5" x14ac:dyDescent="0.35">
      <c r="A11" t="s">
        <v>72</v>
      </c>
      <c r="B11" t="s">
        <v>73</v>
      </c>
      <c r="C11">
        <v>12</v>
      </c>
      <c r="D11">
        <v>18</v>
      </c>
      <c r="E11">
        <v>12</v>
      </c>
    </row>
    <row r="12" spans="1:5" x14ac:dyDescent="0.35">
      <c r="A12" t="s">
        <v>74</v>
      </c>
      <c r="B12" t="s">
        <v>75</v>
      </c>
      <c r="C12">
        <v>24</v>
      </c>
      <c r="D12">
        <v>36</v>
      </c>
      <c r="E12">
        <v>24</v>
      </c>
    </row>
    <row r="13" spans="1:5" x14ac:dyDescent="0.35">
      <c r="A13" t="s">
        <v>76</v>
      </c>
      <c r="B13" t="s">
        <v>77</v>
      </c>
      <c r="C13">
        <v>16</v>
      </c>
      <c r="D13">
        <v>24</v>
      </c>
      <c r="E13">
        <v>16</v>
      </c>
    </row>
    <row r="14" spans="1:5" x14ac:dyDescent="0.35">
      <c r="A14" t="s">
        <v>78</v>
      </c>
      <c r="B14" t="s">
        <v>79</v>
      </c>
      <c r="C14">
        <v>8</v>
      </c>
      <c r="D14">
        <v>12</v>
      </c>
      <c r="E14">
        <v>8</v>
      </c>
    </row>
    <row r="15" spans="1:5" x14ac:dyDescent="0.35">
      <c r="A15" t="s">
        <v>80</v>
      </c>
      <c r="B15" t="s">
        <v>81</v>
      </c>
      <c r="C15">
        <v>40</v>
      </c>
      <c r="D15">
        <v>60</v>
      </c>
      <c r="E15">
        <v>40</v>
      </c>
    </row>
    <row r="16" spans="1:5" x14ac:dyDescent="0.35">
      <c r="A16" t="s">
        <v>82</v>
      </c>
      <c r="B16" t="s">
        <v>83</v>
      </c>
      <c r="C16">
        <v>32</v>
      </c>
      <c r="D16">
        <v>48</v>
      </c>
      <c r="E16">
        <v>32</v>
      </c>
    </row>
    <row r="17" spans="1:5" x14ac:dyDescent="0.35">
      <c r="A17" t="s">
        <v>84</v>
      </c>
      <c r="B17" t="s">
        <v>85</v>
      </c>
      <c r="C17">
        <v>24</v>
      </c>
      <c r="D17">
        <v>36</v>
      </c>
      <c r="E17">
        <v>24</v>
      </c>
    </row>
    <row r="18" spans="1:5" x14ac:dyDescent="0.35">
      <c r="A18" t="s">
        <v>86</v>
      </c>
      <c r="B18" t="s">
        <v>87</v>
      </c>
      <c r="C18">
        <v>30</v>
      </c>
      <c r="D18">
        <v>48</v>
      </c>
      <c r="E18">
        <v>30</v>
      </c>
    </row>
    <row r="19" spans="1:5" x14ac:dyDescent="0.35">
      <c r="A19" t="s">
        <v>88</v>
      </c>
      <c r="B19" t="s">
        <v>89</v>
      </c>
      <c r="C19">
        <v>24</v>
      </c>
      <c r="D19">
        <v>36</v>
      </c>
      <c r="E19">
        <v>24</v>
      </c>
    </row>
    <row r="20" spans="1:5" x14ac:dyDescent="0.35">
      <c r="A20" t="s">
        <v>90</v>
      </c>
      <c r="B20" t="s">
        <v>91</v>
      </c>
      <c r="C20">
        <v>24</v>
      </c>
      <c r="D20">
        <v>36</v>
      </c>
      <c r="E20">
        <v>24</v>
      </c>
    </row>
    <row r="21" spans="1:5" x14ac:dyDescent="0.35">
      <c r="A21" t="s">
        <v>92</v>
      </c>
      <c r="B21" t="s">
        <v>93</v>
      </c>
      <c r="C21">
        <v>16</v>
      </c>
      <c r="D21">
        <v>24</v>
      </c>
      <c r="E21">
        <v>16</v>
      </c>
    </row>
    <row r="22" spans="1:5" x14ac:dyDescent="0.35">
      <c r="A22" t="s">
        <v>94</v>
      </c>
      <c r="B22" t="s">
        <v>95</v>
      </c>
      <c r="C22">
        <v>8</v>
      </c>
      <c r="D22">
        <v>12</v>
      </c>
      <c r="E22">
        <v>8</v>
      </c>
    </row>
    <row r="23" spans="1:5" x14ac:dyDescent="0.35">
      <c r="A23" t="s">
        <v>96</v>
      </c>
      <c r="B23" t="s">
        <v>97</v>
      </c>
      <c r="C23">
        <v>24</v>
      </c>
      <c r="D23">
        <v>36</v>
      </c>
      <c r="E23">
        <v>24</v>
      </c>
    </row>
    <row r="24" spans="1:5" x14ac:dyDescent="0.35">
      <c r="A24" t="s">
        <v>98</v>
      </c>
      <c r="B24" t="s">
        <v>99</v>
      </c>
      <c r="C24">
        <v>24</v>
      </c>
      <c r="D24">
        <v>36</v>
      </c>
      <c r="E24">
        <v>24</v>
      </c>
    </row>
    <row r="25" spans="1:5" x14ac:dyDescent="0.35">
      <c r="A25" t="s">
        <v>100</v>
      </c>
      <c r="B25" t="s">
        <v>101</v>
      </c>
      <c r="C25">
        <v>20</v>
      </c>
      <c r="D25">
        <v>30</v>
      </c>
      <c r="E25">
        <v>20</v>
      </c>
    </row>
    <row r="26" spans="1:5" x14ac:dyDescent="0.35">
      <c r="A26" t="s">
        <v>102</v>
      </c>
      <c r="B26" t="s">
        <v>103</v>
      </c>
      <c r="C26">
        <v>24</v>
      </c>
      <c r="D26">
        <v>36</v>
      </c>
      <c r="E26">
        <v>24</v>
      </c>
    </row>
    <row r="27" spans="1:5" x14ac:dyDescent="0.35">
      <c r="A27" t="s">
        <v>104</v>
      </c>
      <c r="B27" t="s">
        <v>105</v>
      </c>
      <c r="C27">
        <v>24</v>
      </c>
      <c r="D27">
        <v>36</v>
      </c>
      <c r="E27">
        <v>24</v>
      </c>
    </row>
    <row r="28" spans="1:5" x14ac:dyDescent="0.35">
      <c r="A28" t="s">
        <v>106</v>
      </c>
      <c r="B28" t="s">
        <v>107</v>
      </c>
      <c r="C28">
        <v>24</v>
      </c>
      <c r="D28">
        <v>36</v>
      </c>
      <c r="E28">
        <v>24</v>
      </c>
    </row>
    <row r="29" spans="1:5" x14ac:dyDescent="0.35">
      <c r="A29" t="s">
        <v>108</v>
      </c>
      <c r="B29" t="s">
        <v>109</v>
      </c>
      <c r="C29">
        <v>16</v>
      </c>
      <c r="D29">
        <v>24</v>
      </c>
      <c r="E29">
        <v>16</v>
      </c>
    </row>
    <row r="30" spans="1:5" x14ac:dyDescent="0.35">
      <c r="A30" t="s">
        <v>110</v>
      </c>
      <c r="B30" t="s">
        <v>111</v>
      </c>
      <c r="C30">
        <v>2</v>
      </c>
      <c r="D30">
        <v>4</v>
      </c>
      <c r="E30">
        <v>2</v>
      </c>
    </row>
    <row r="31" spans="1:5" x14ac:dyDescent="0.35">
      <c r="A31" t="s">
        <v>112</v>
      </c>
      <c r="B31" t="s">
        <v>113</v>
      </c>
      <c r="C31">
        <v>16</v>
      </c>
      <c r="D31">
        <v>24</v>
      </c>
      <c r="E31">
        <v>16</v>
      </c>
    </row>
    <row r="32" spans="1:5" x14ac:dyDescent="0.35">
      <c r="A32" t="s">
        <v>114</v>
      </c>
      <c r="B32" t="s">
        <v>115</v>
      </c>
      <c r="C32">
        <v>8</v>
      </c>
      <c r="D32">
        <v>12</v>
      </c>
      <c r="E32">
        <v>8</v>
      </c>
    </row>
    <row r="33" spans="1:5" x14ac:dyDescent="0.35">
      <c r="A33" t="s">
        <v>116</v>
      </c>
      <c r="B33" t="s">
        <v>117</v>
      </c>
      <c r="C33">
        <v>16</v>
      </c>
      <c r="D33">
        <v>24</v>
      </c>
      <c r="E33">
        <v>16</v>
      </c>
    </row>
    <row r="34" spans="1:5" x14ac:dyDescent="0.35">
      <c r="A34" t="s">
        <v>118</v>
      </c>
      <c r="B34" t="s">
        <v>119</v>
      </c>
      <c r="C34">
        <v>24</v>
      </c>
      <c r="D34">
        <v>36</v>
      </c>
      <c r="E34">
        <v>24</v>
      </c>
    </row>
    <row r="35" spans="1:5" x14ac:dyDescent="0.35">
      <c r="A35" t="s">
        <v>120</v>
      </c>
      <c r="B35" t="s">
        <v>121</v>
      </c>
      <c r="C35">
        <v>28</v>
      </c>
      <c r="D35">
        <v>42</v>
      </c>
      <c r="E35">
        <v>28</v>
      </c>
    </row>
    <row r="36" spans="1:5" x14ac:dyDescent="0.35">
      <c r="A36" t="s">
        <v>122</v>
      </c>
      <c r="B36" t="s">
        <v>123</v>
      </c>
      <c r="C36">
        <v>20</v>
      </c>
      <c r="D36">
        <v>30</v>
      </c>
      <c r="E36">
        <v>20</v>
      </c>
    </row>
    <row r="37" spans="1:5" x14ac:dyDescent="0.35">
      <c r="A37" t="s">
        <v>124</v>
      </c>
      <c r="B37" t="s">
        <v>125</v>
      </c>
      <c r="C37">
        <v>20</v>
      </c>
      <c r="D37">
        <v>30</v>
      </c>
      <c r="E37">
        <v>20</v>
      </c>
    </row>
    <row r="38" spans="1:5" x14ac:dyDescent="0.35">
      <c r="A38" t="s">
        <v>126</v>
      </c>
      <c r="B38" t="s">
        <v>127</v>
      </c>
      <c r="C38">
        <v>24</v>
      </c>
      <c r="D38">
        <v>36</v>
      </c>
      <c r="E38">
        <v>24</v>
      </c>
    </row>
    <row r="39" spans="1:5" x14ac:dyDescent="0.35">
      <c r="A39" t="s">
        <v>128</v>
      </c>
      <c r="B39" t="s">
        <v>129</v>
      </c>
      <c r="C39">
        <v>32</v>
      </c>
      <c r="D39">
        <v>48</v>
      </c>
      <c r="E39">
        <v>32</v>
      </c>
    </row>
    <row r="40" spans="1:5" x14ac:dyDescent="0.35">
      <c r="A40" t="s">
        <v>130</v>
      </c>
      <c r="B40" t="s">
        <v>131</v>
      </c>
      <c r="C40">
        <v>32</v>
      </c>
      <c r="D40">
        <v>48</v>
      </c>
      <c r="E40">
        <v>32</v>
      </c>
    </row>
    <row r="41" spans="1:5" x14ac:dyDescent="0.35">
      <c r="A41" t="s">
        <v>132</v>
      </c>
      <c r="B41" t="s">
        <v>133</v>
      </c>
      <c r="C41">
        <v>16</v>
      </c>
      <c r="D41">
        <v>24</v>
      </c>
      <c r="E41">
        <v>16</v>
      </c>
    </row>
    <row r="42" spans="1:5" x14ac:dyDescent="0.35">
      <c r="A42" t="s">
        <v>134</v>
      </c>
      <c r="B42" t="s">
        <v>135</v>
      </c>
      <c r="C42">
        <v>12</v>
      </c>
      <c r="D42">
        <v>18</v>
      </c>
      <c r="E42">
        <v>12</v>
      </c>
    </row>
    <row r="43" spans="1:5" x14ac:dyDescent="0.35">
      <c r="A43" t="s">
        <v>136</v>
      </c>
      <c r="B43" t="s">
        <v>137</v>
      </c>
      <c r="C43">
        <v>32</v>
      </c>
      <c r="D43">
        <v>48</v>
      </c>
      <c r="E43">
        <v>32</v>
      </c>
    </row>
    <row r="44" spans="1:5" x14ac:dyDescent="0.35">
      <c r="A44" t="s">
        <v>138</v>
      </c>
      <c r="B44" t="s">
        <v>139</v>
      </c>
      <c r="C44">
        <v>40</v>
      </c>
      <c r="D44">
        <v>60</v>
      </c>
      <c r="E44">
        <v>40</v>
      </c>
    </row>
    <row r="45" spans="1:5" x14ac:dyDescent="0.35">
      <c r="A45" t="s">
        <v>140</v>
      </c>
      <c r="B45" t="s">
        <v>141</v>
      </c>
      <c r="C45">
        <v>24</v>
      </c>
      <c r="D45">
        <v>36</v>
      </c>
      <c r="E45">
        <v>24</v>
      </c>
    </row>
    <row r="46" spans="1:5" x14ac:dyDescent="0.35">
      <c r="A46" t="s">
        <v>142</v>
      </c>
      <c r="B46" t="s">
        <v>143</v>
      </c>
      <c r="C46">
        <v>12</v>
      </c>
      <c r="D46">
        <v>18</v>
      </c>
      <c r="E46">
        <v>12</v>
      </c>
    </row>
    <row r="47" spans="1:5" x14ac:dyDescent="0.35">
      <c r="A47" t="s">
        <v>144</v>
      </c>
      <c r="B47" t="s">
        <v>145</v>
      </c>
      <c r="C47">
        <v>24</v>
      </c>
      <c r="D47">
        <v>36</v>
      </c>
      <c r="E47">
        <v>24</v>
      </c>
    </row>
    <row r="48" spans="1:5" x14ac:dyDescent="0.35">
      <c r="A48" t="s">
        <v>146</v>
      </c>
      <c r="B48" t="s">
        <v>147</v>
      </c>
      <c r="C48">
        <v>20</v>
      </c>
      <c r="D48">
        <v>30</v>
      </c>
      <c r="E48">
        <v>20</v>
      </c>
    </row>
    <row r="49" spans="1:5" x14ac:dyDescent="0.35">
      <c r="A49" t="s">
        <v>148</v>
      </c>
      <c r="B49" t="s">
        <v>149</v>
      </c>
      <c r="C49">
        <v>9</v>
      </c>
      <c r="D49">
        <v>15</v>
      </c>
      <c r="E49">
        <v>9</v>
      </c>
    </row>
    <row r="50" spans="1:5" x14ac:dyDescent="0.35">
      <c r="A50" t="s">
        <v>150</v>
      </c>
      <c r="B50" t="s">
        <v>151</v>
      </c>
      <c r="C50">
        <v>4</v>
      </c>
      <c r="D50">
        <v>6</v>
      </c>
      <c r="E50">
        <v>4</v>
      </c>
    </row>
    <row r="51" spans="1:5" x14ac:dyDescent="0.35">
      <c r="A51" t="s">
        <v>152</v>
      </c>
      <c r="B51" t="s">
        <v>153</v>
      </c>
      <c r="C51">
        <v>24</v>
      </c>
      <c r="D51">
        <v>36</v>
      </c>
      <c r="E51">
        <v>24</v>
      </c>
    </row>
    <row r="52" spans="1:5" x14ac:dyDescent="0.35">
      <c r="A52" t="s">
        <v>154</v>
      </c>
      <c r="B52" t="s">
        <v>155</v>
      </c>
      <c r="C52">
        <v>8</v>
      </c>
      <c r="D52">
        <v>12</v>
      </c>
      <c r="E52">
        <v>8</v>
      </c>
    </row>
    <row r="53" spans="1:5" x14ac:dyDescent="0.35">
      <c r="A53" t="s">
        <v>156</v>
      </c>
      <c r="B53" t="s">
        <v>157</v>
      </c>
      <c r="C53">
        <v>32</v>
      </c>
      <c r="D53">
        <v>48</v>
      </c>
      <c r="E53">
        <v>32</v>
      </c>
    </row>
    <row r="54" spans="1:5" x14ac:dyDescent="0.35">
      <c r="A54" t="s">
        <v>158</v>
      </c>
      <c r="B54" t="s">
        <v>159</v>
      </c>
      <c r="C54">
        <v>40</v>
      </c>
      <c r="D54">
        <v>60</v>
      </c>
      <c r="E54">
        <v>40</v>
      </c>
    </row>
    <row r="55" spans="1:5" x14ac:dyDescent="0.35">
      <c r="A55" t="s">
        <v>160</v>
      </c>
      <c r="B55" t="s">
        <v>161</v>
      </c>
      <c r="C55">
        <v>36</v>
      </c>
      <c r="D55">
        <v>54</v>
      </c>
      <c r="E55">
        <v>36</v>
      </c>
    </row>
    <row r="56" spans="1:5" x14ac:dyDescent="0.35">
      <c r="A56" t="s">
        <v>162</v>
      </c>
      <c r="B56" t="s">
        <v>163</v>
      </c>
      <c r="C56">
        <v>40</v>
      </c>
      <c r="D56">
        <v>60</v>
      </c>
      <c r="E56">
        <v>40</v>
      </c>
    </row>
    <row r="57" spans="1:5" x14ac:dyDescent="0.35">
      <c r="A57" t="s">
        <v>164</v>
      </c>
      <c r="B57" t="s">
        <v>165</v>
      </c>
      <c r="C57">
        <v>32</v>
      </c>
      <c r="D57">
        <v>48</v>
      </c>
      <c r="E57">
        <v>32</v>
      </c>
    </row>
    <row r="58" spans="1:5" x14ac:dyDescent="0.35">
      <c r="A58" t="s">
        <v>166</v>
      </c>
      <c r="B58" t="s">
        <v>167</v>
      </c>
      <c r="C58">
        <v>28</v>
      </c>
      <c r="D58">
        <v>42</v>
      </c>
      <c r="E58">
        <v>28</v>
      </c>
    </row>
    <row r="59" spans="1:5" x14ac:dyDescent="0.35">
      <c r="A59" t="s">
        <v>168</v>
      </c>
      <c r="B59" t="s">
        <v>169</v>
      </c>
      <c r="C59">
        <v>12</v>
      </c>
      <c r="D59">
        <v>18</v>
      </c>
      <c r="E59">
        <v>12</v>
      </c>
    </row>
    <row r="60" spans="1:5" x14ac:dyDescent="0.35">
      <c r="A60" t="s">
        <v>170</v>
      </c>
      <c r="B60" t="s">
        <v>171</v>
      </c>
      <c r="C60">
        <v>9</v>
      </c>
      <c r="D60">
        <v>15</v>
      </c>
      <c r="E60">
        <v>9</v>
      </c>
    </row>
    <row r="61" spans="1:5" x14ac:dyDescent="0.35">
      <c r="A61" t="s">
        <v>172</v>
      </c>
      <c r="B61" t="s">
        <v>173</v>
      </c>
      <c r="C61">
        <v>16</v>
      </c>
      <c r="D61">
        <v>24</v>
      </c>
      <c r="E61">
        <v>16</v>
      </c>
    </row>
    <row r="62" spans="1:5" x14ac:dyDescent="0.35">
      <c r="A62" t="s">
        <v>174</v>
      </c>
      <c r="B62" t="s">
        <v>175</v>
      </c>
      <c r="C62">
        <v>8</v>
      </c>
      <c r="D62">
        <v>12</v>
      </c>
      <c r="E62">
        <v>8</v>
      </c>
    </row>
    <row r="63" spans="1:5" x14ac:dyDescent="0.35">
      <c r="A63" t="s">
        <v>176</v>
      </c>
      <c r="B63" t="s">
        <v>177</v>
      </c>
      <c r="C63">
        <v>9</v>
      </c>
      <c r="D63">
        <v>15</v>
      </c>
      <c r="E63">
        <v>9</v>
      </c>
    </row>
    <row r="64" spans="1:5" x14ac:dyDescent="0.35">
      <c r="A64" t="s">
        <v>178</v>
      </c>
      <c r="B64" t="s">
        <v>179</v>
      </c>
      <c r="C64">
        <v>4</v>
      </c>
      <c r="D64">
        <v>6</v>
      </c>
      <c r="E64">
        <v>4</v>
      </c>
    </row>
    <row r="65" spans="1:5" x14ac:dyDescent="0.35">
      <c r="A65" t="s">
        <v>180</v>
      </c>
      <c r="B65" t="s">
        <v>181</v>
      </c>
      <c r="C65">
        <v>8</v>
      </c>
      <c r="D65">
        <v>12</v>
      </c>
      <c r="E65">
        <v>8</v>
      </c>
    </row>
    <row r="66" spans="1:5" x14ac:dyDescent="0.35">
      <c r="A66" t="s">
        <v>182</v>
      </c>
      <c r="B66" t="s">
        <v>183</v>
      </c>
      <c r="C66">
        <v>20</v>
      </c>
      <c r="D66">
        <v>30</v>
      </c>
      <c r="E66">
        <v>20</v>
      </c>
    </row>
    <row r="67" spans="1:5" x14ac:dyDescent="0.35">
      <c r="A67" t="s">
        <v>184</v>
      </c>
      <c r="B67" t="s">
        <v>185</v>
      </c>
      <c r="C67">
        <v>24</v>
      </c>
      <c r="D67">
        <v>36</v>
      </c>
      <c r="E67">
        <v>24</v>
      </c>
    </row>
    <row r="68" spans="1:5" x14ac:dyDescent="0.35">
      <c r="A68" t="s">
        <v>186</v>
      </c>
      <c r="B68" t="s">
        <v>187</v>
      </c>
      <c r="C68">
        <v>24</v>
      </c>
      <c r="D68">
        <v>36</v>
      </c>
      <c r="E68">
        <v>24</v>
      </c>
    </row>
    <row r="69" spans="1:5" x14ac:dyDescent="0.35">
      <c r="A69" t="s">
        <v>188</v>
      </c>
      <c r="B69" t="s">
        <v>189</v>
      </c>
      <c r="C69">
        <v>20</v>
      </c>
      <c r="D69">
        <v>30</v>
      </c>
      <c r="E69">
        <v>20</v>
      </c>
    </row>
    <row r="70" spans="1:5" x14ac:dyDescent="0.35">
      <c r="A70" t="s">
        <v>190</v>
      </c>
      <c r="B70" t="s">
        <v>191</v>
      </c>
      <c r="C70">
        <v>12</v>
      </c>
      <c r="D70">
        <v>18</v>
      </c>
      <c r="E70">
        <v>12</v>
      </c>
    </row>
    <row r="71" spans="1:5" x14ac:dyDescent="0.35">
      <c r="A71" t="s">
        <v>192</v>
      </c>
      <c r="B71" t="s">
        <v>193</v>
      </c>
      <c r="C71">
        <v>24</v>
      </c>
      <c r="D71">
        <v>36</v>
      </c>
      <c r="E71">
        <v>24</v>
      </c>
    </row>
    <row r="72" spans="1:5" x14ac:dyDescent="0.35">
      <c r="A72" t="s">
        <v>194</v>
      </c>
      <c r="B72" t="s">
        <v>195</v>
      </c>
      <c r="C72">
        <v>4</v>
      </c>
      <c r="D72">
        <v>6</v>
      </c>
      <c r="E72">
        <v>4</v>
      </c>
    </row>
    <row r="73" spans="1:5" x14ac:dyDescent="0.35">
      <c r="A73" t="s">
        <v>196</v>
      </c>
      <c r="B73" t="s">
        <v>197</v>
      </c>
      <c r="C73">
        <v>16</v>
      </c>
      <c r="D73">
        <v>24</v>
      </c>
      <c r="E73">
        <v>16</v>
      </c>
    </row>
    <row r="74" spans="1:5" x14ac:dyDescent="0.35">
      <c r="A74" t="s">
        <v>198</v>
      </c>
      <c r="B74" t="s">
        <v>199</v>
      </c>
      <c r="C74">
        <v>20</v>
      </c>
      <c r="D74">
        <v>30</v>
      </c>
      <c r="E74">
        <v>20</v>
      </c>
    </row>
    <row r="75" spans="1:5" x14ac:dyDescent="0.35">
      <c r="A75" t="s">
        <v>200</v>
      </c>
      <c r="B75" t="s">
        <v>201</v>
      </c>
      <c r="C75">
        <v>28</v>
      </c>
      <c r="D75">
        <v>42</v>
      </c>
      <c r="E75">
        <v>28</v>
      </c>
    </row>
    <row r="76" spans="1:5" x14ac:dyDescent="0.35">
      <c r="A76" t="s">
        <v>202</v>
      </c>
      <c r="B76" t="s">
        <v>203</v>
      </c>
      <c r="C76">
        <v>24</v>
      </c>
      <c r="D76">
        <v>36</v>
      </c>
      <c r="E76">
        <v>24</v>
      </c>
    </row>
    <row r="77" spans="1:5" x14ac:dyDescent="0.35">
      <c r="A77" t="s">
        <v>204</v>
      </c>
      <c r="B77" t="s">
        <v>205</v>
      </c>
      <c r="C77">
        <v>32</v>
      </c>
      <c r="D77">
        <v>48</v>
      </c>
      <c r="E77">
        <v>32</v>
      </c>
    </row>
    <row r="78" spans="1:5" x14ac:dyDescent="0.35">
      <c r="A78" t="s">
        <v>206</v>
      </c>
      <c r="B78" t="s">
        <v>207</v>
      </c>
      <c r="C78">
        <v>40</v>
      </c>
      <c r="D78">
        <v>60</v>
      </c>
      <c r="E78">
        <v>40</v>
      </c>
    </row>
    <row r="79" spans="1:5" x14ac:dyDescent="0.35">
      <c r="A79" t="s">
        <v>208</v>
      </c>
      <c r="B79" t="s">
        <v>209</v>
      </c>
      <c r="C79">
        <v>40</v>
      </c>
      <c r="D79">
        <v>60</v>
      </c>
      <c r="E79">
        <v>40</v>
      </c>
    </row>
    <row r="80" spans="1:5" x14ac:dyDescent="0.35">
      <c r="A80" t="s">
        <v>210</v>
      </c>
      <c r="B80" t="s">
        <v>211</v>
      </c>
      <c r="C80">
        <v>16</v>
      </c>
      <c r="D80">
        <v>24</v>
      </c>
      <c r="E80">
        <v>16</v>
      </c>
    </row>
    <row r="81" spans="1:5" x14ac:dyDescent="0.35">
      <c r="A81" t="s">
        <v>212</v>
      </c>
      <c r="B81" t="s">
        <v>213</v>
      </c>
      <c r="C81">
        <v>24</v>
      </c>
      <c r="D81">
        <v>36</v>
      </c>
      <c r="E81">
        <v>24</v>
      </c>
    </row>
    <row r="82" spans="1:5" x14ac:dyDescent="0.35">
      <c r="A82" t="s">
        <v>214</v>
      </c>
      <c r="B82" t="s">
        <v>215</v>
      </c>
      <c r="C82">
        <v>40</v>
      </c>
      <c r="D82">
        <v>60</v>
      </c>
      <c r="E82">
        <v>40</v>
      </c>
    </row>
    <row r="83" spans="1:5" x14ac:dyDescent="0.35">
      <c r="A83" t="s">
        <v>216</v>
      </c>
      <c r="B83" t="s">
        <v>217</v>
      </c>
      <c r="C83">
        <v>24</v>
      </c>
      <c r="D83">
        <v>36</v>
      </c>
      <c r="E83">
        <v>24</v>
      </c>
    </row>
    <row r="84" spans="1:5" x14ac:dyDescent="0.35">
      <c r="A84" t="s">
        <v>218</v>
      </c>
      <c r="B84" t="s">
        <v>219</v>
      </c>
      <c r="C84">
        <v>32</v>
      </c>
      <c r="D84">
        <v>48</v>
      </c>
      <c r="E84">
        <v>32</v>
      </c>
    </row>
    <row r="85" spans="1:5" x14ac:dyDescent="0.35">
      <c r="A85" t="s">
        <v>220</v>
      </c>
      <c r="B85" t="s">
        <v>221</v>
      </c>
      <c r="C85">
        <v>8</v>
      </c>
      <c r="D85">
        <v>12</v>
      </c>
      <c r="E85">
        <v>8</v>
      </c>
    </row>
    <row r="86" spans="1:5" x14ac:dyDescent="0.35">
      <c r="A86" t="s">
        <v>222</v>
      </c>
      <c r="B86" t="s">
        <v>223</v>
      </c>
      <c r="C86">
        <v>40</v>
      </c>
      <c r="D86">
        <v>60</v>
      </c>
      <c r="E86">
        <v>40</v>
      </c>
    </row>
    <row r="87" spans="1:5" x14ac:dyDescent="0.35">
      <c r="A87" t="s">
        <v>224</v>
      </c>
      <c r="B87" t="s">
        <v>225</v>
      </c>
      <c r="C87">
        <v>24</v>
      </c>
      <c r="D87">
        <v>36</v>
      </c>
      <c r="E87">
        <v>24</v>
      </c>
    </row>
    <row r="88" spans="1:5" x14ac:dyDescent="0.35">
      <c r="A88" t="s">
        <v>226</v>
      </c>
      <c r="B88" t="s">
        <v>227</v>
      </c>
      <c r="C88">
        <v>40</v>
      </c>
      <c r="D88">
        <v>60</v>
      </c>
      <c r="E88">
        <v>40</v>
      </c>
    </row>
    <row r="89" spans="1:5" x14ac:dyDescent="0.35">
      <c r="A89" t="s">
        <v>228</v>
      </c>
      <c r="B89" t="s">
        <v>229</v>
      </c>
      <c r="C89">
        <v>24</v>
      </c>
      <c r="D89">
        <v>36</v>
      </c>
      <c r="E89">
        <v>24</v>
      </c>
    </row>
    <row r="90" spans="1:5" x14ac:dyDescent="0.35">
      <c r="A90" t="s">
        <v>230</v>
      </c>
      <c r="B90" t="s">
        <v>231</v>
      </c>
      <c r="C90">
        <v>20</v>
      </c>
      <c r="D90">
        <v>30</v>
      </c>
      <c r="E90">
        <v>20</v>
      </c>
    </row>
    <row r="91" spans="1:5" x14ac:dyDescent="0.35">
      <c r="A91" t="s">
        <v>232</v>
      </c>
      <c r="B91" t="s">
        <v>233</v>
      </c>
      <c r="C91">
        <v>8</v>
      </c>
      <c r="D91">
        <v>12</v>
      </c>
      <c r="E91">
        <v>8</v>
      </c>
    </row>
    <row r="92" spans="1:5" x14ac:dyDescent="0.35">
      <c r="A92" t="s">
        <v>234</v>
      </c>
      <c r="B92" t="s">
        <v>235</v>
      </c>
      <c r="C92">
        <v>20</v>
      </c>
      <c r="D92">
        <v>30</v>
      </c>
      <c r="E92">
        <v>20</v>
      </c>
    </row>
    <row r="93" spans="1:5" x14ac:dyDescent="0.35">
      <c r="A93" t="s">
        <v>236</v>
      </c>
      <c r="B93" t="s">
        <v>237</v>
      </c>
      <c r="C93">
        <v>16</v>
      </c>
      <c r="D93">
        <v>24</v>
      </c>
      <c r="E93">
        <v>16</v>
      </c>
    </row>
    <row r="94" spans="1:5" x14ac:dyDescent="0.35">
      <c r="A94" t="s">
        <v>238</v>
      </c>
      <c r="B94" t="s">
        <v>239</v>
      </c>
      <c r="C94">
        <v>32</v>
      </c>
      <c r="D94">
        <v>48</v>
      </c>
      <c r="E94">
        <v>32</v>
      </c>
    </row>
    <row r="95" spans="1:5" x14ac:dyDescent="0.35">
      <c r="A95" t="s">
        <v>240</v>
      </c>
      <c r="B95" t="s">
        <v>241</v>
      </c>
      <c r="C95">
        <v>24</v>
      </c>
      <c r="D95">
        <v>36</v>
      </c>
      <c r="E95">
        <v>24</v>
      </c>
    </row>
    <row r="96" spans="1:5" x14ac:dyDescent="0.35">
      <c r="A96" t="s">
        <v>242</v>
      </c>
      <c r="B96" t="s">
        <v>243</v>
      </c>
      <c r="C96">
        <v>20</v>
      </c>
      <c r="D96">
        <v>30</v>
      </c>
      <c r="E96">
        <v>20</v>
      </c>
    </row>
    <row r="97" spans="1:5" x14ac:dyDescent="0.35">
      <c r="A97" t="s">
        <v>244</v>
      </c>
      <c r="B97" t="s">
        <v>245</v>
      </c>
      <c r="C97">
        <v>20</v>
      </c>
      <c r="D97">
        <v>30</v>
      </c>
      <c r="E97">
        <v>20</v>
      </c>
    </row>
    <row r="98" spans="1:5" x14ac:dyDescent="0.35">
      <c r="A98" t="s">
        <v>246</v>
      </c>
      <c r="B98" t="s">
        <v>247</v>
      </c>
      <c r="C98">
        <v>20</v>
      </c>
      <c r="D98">
        <v>30</v>
      </c>
      <c r="E98">
        <v>20</v>
      </c>
    </row>
    <row r="99" spans="1:5" x14ac:dyDescent="0.35">
      <c r="A99" t="s">
        <v>248</v>
      </c>
      <c r="B99" t="s">
        <v>249</v>
      </c>
      <c r="C99">
        <v>20</v>
      </c>
      <c r="D99">
        <v>30</v>
      </c>
      <c r="E99">
        <v>20</v>
      </c>
    </row>
    <row r="100" spans="1:5" x14ac:dyDescent="0.35">
      <c r="A100" t="s">
        <v>250</v>
      </c>
      <c r="B100" t="s">
        <v>251</v>
      </c>
      <c r="C100">
        <v>32</v>
      </c>
      <c r="D100">
        <v>48</v>
      </c>
      <c r="E100">
        <v>32</v>
      </c>
    </row>
    <row r="101" spans="1:5" x14ac:dyDescent="0.35">
      <c r="A101" t="s">
        <v>252</v>
      </c>
      <c r="B101" t="s">
        <v>253</v>
      </c>
      <c r="C101">
        <v>20</v>
      </c>
      <c r="D101">
        <v>30</v>
      </c>
      <c r="E101">
        <v>20</v>
      </c>
    </row>
    <row r="102" spans="1:5" x14ac:dyDescent="0.35">
      <c r="A102" t="s">
        <v>254</v>
      </c>
      <c r="B102" t="s">
        <v>255</v>
      </c>
      <c r="C102">
        <v>20</v>
      </c>
      <c r="D102">
        <v>30</v>
      </c>
      <c r="E102">
        <v>20</v>
      </c>
    </row>
    <row r="103" spans="1:5" x14ac:dyDescent="0.35">
      <c r="A103" t="s">
        <v>256</v>
      </c>
      <c r="B103" t="s">
        <v>257</v>
      </c>
      <c r="C103">
        <v>40</v>
      </c>
      <c r="D103">
        <v>60</v>
      </c>
      <c r="E103">
        <v>40</v>
      </c>
    </row>
    <row r="104" spans="1:5" x14ac:dyDescent="0.35">
      <c r="A104" t="s">
        <v>258</v>
      </c>
      <c r="B104" t="s">
        <v>259</v>
      </c>
      <c r="C104">
        <v>32</v>
      </c>
      <c r="D104">
        <v>48</v>
      </c>
      <c r="E104">
        <v>32</v>
      </c>
    </row>
    <row r="105" spans="1:5" x14ac:dyDescent="0.35">
      <c r="A105" t="s">
        <v>260</v>
      </c>
      <c r="B105" t="s">
        <v>261</v>
      </c>
      <c r="C105">
        <v>40</v>
      </c>
      <c r="D105">
        <v>60</v>
      </c>
      <c r="E105">
        <v>40</v>
      </c>
    </row>
    <row r="106" spans="1:5" x14ac:dyDescent="0.35">
      <c r="A106" t="s">
        <v>262</v>
      </c>
      <c r="B106" t="s">
        <v>263</v>
      </c>
      <c r="C106">
        <v>28</v>
      </c>
      <c r="D106">
        <v>42</v>
      </c>
      <c r="E106">
        <v>28</v>
      </c>
    </row>
    <row r="107" spans="1:5" x14ac:dyDescent="0.35">
      <c r="A107" t="s">
        <v>264</v>
      </c>
      <c r="B107" t="s">
        <v>265</v>
      </c>
      <c r="C107">
        <v>8</v>
      </c>
      <c r="D107">
        <v>12</v>
      </c>
      <c r="E107">
        <v>8</v>
      </c>
    </row>
    <row r="108" spans="1:5" x14ac:dyDescent="0.35">
      <c r="A108" t="s">
        <v>266</v>
      </c>
      <c r="B108" t="s">
        <v>267</v>
      </c>
      <c r="C108">
        <v>20</v>
      </c>
      <c r="D108">
        <v>30</v>
      </c>
      <c r="E108">
        <v>20</v>
      </c>
    </row>
    <row r="109" spans="1:5" x14ac:dyDescent="0.35">
      <c r="A109" t="s">
        <v>268</v>
      </c>
      <c r="B109" t="s">
        <v>269</v>
      </c>
      <c r="C109">
        <v>40</v>
      </c>
      <c r="D109">
        <v>60</v>
      </c>
      <c r="E109">
        <v>40</v>
      </c>
    </row>
    <row r="110" spans="1:5" x14ac:dyDescent="0.35">
      <c r="A110" t="s">
        <v>270</v>
      </c>
      <c r="B110" t="s">
        <v>271</v>
      </c>
      <c r="C110">
        <v>24</v>
      </c>
      <c r="D110">
        <v>36</v>
      </c>
      <c r="E110">
        <v>24</v>
      </c>
    </row>
    <row r="111" spans="1:5" x14ac:dyDescent="0.35">
      <c r="A111" t="s">
        <v>272</v>
      </c>
      <c r="B111" t="s">
        <v>273</v>
      </c>
      <c r="C111">
        <v>6</v>
      </c>
      <c r="D111">
        <v>10</v>
      </c>
      <c r="E111">
        <v>6</v>
      </c>
    </row>
    <row r="112" spans="1:5" x14ac:dyDescent="0.35">
      <c r="A112" t="s">
        <v>274</v>
      </c>
      <c r="B112" t="s">
        <v>275</v>
      </c>
      <c r="C112">
        <v>9</v>
      </c>
      <c r="D112">
        <v>15</v>
      </c>
      <c r="E112">
        <v>9</v>
      </c>
    </row>
    <row r="113" spans="1:5" x14ac:dyDescent="0.35">
      <c r="A113" t="s">
        <v>276</v>
      </c>
      <c r="B113" t="s">
        <v>277</v>
      </c>
      <c r="C113">
        <v>20</v>
      </c>
      <c r="D113">
        <v>30</v>
      </c>
      <c r="E113">
        <v>20</v>
      </c>
    </row>
    <row r="114" spans="1:5" x14ac:dyDescent="0.35">
      <c r="A114" t="s">
        <v>278</v>
      </c>
      <c r="B114" t="s">
        <v>279</v>
      </c>
      <c r="C114">
        <v>9</v>
      </c>
      <c r="D114">
        <v>15</v>
      </c>
      <c r="E114">
        <v>9</v>
      </c>
    </row>
    <row r="115" spans="1:5" x14ac:dyDescent="0.35">
      <c r="A115" t="s">
        <v>280</v>
      </c>
      <c r="B115" t="s">
        <v>281</v>
      </c>
      <c r="C115">
        <v>32</v>
      </c>
      <c r="D115">
        <v>48</v>
      </c>
      <c r="E115">
        <v>32</v>
      </c>
    </row>
    <row r="116" spans="1:5" x14ac:dyDescent="0.35">
      <c r="A116" t="s">
        <v>282</v>
      </c>
      <c r="B116" t="s">
        <v>283</v>
      </c>
      <c r="C116">
        <v>12</v>
      </c>
      <c r="D116">
        <v>18</v>
      </c>
      <c r="E116">
        <v>12</v>
      </c>
    </row>
    <row r="117" spans="1:5" x14ac:dyDescent="0.35">
      <c r="A117" t="s">
        <v>284</v>
      </c>
      <c r="B117" t="s">
        <v>285</v>
      </c>
      <c r="C117">
        <v>9</v>
      </c>
      <c r="D117">
        <v>15</v>
      </c>
      <c r="E117">
        <v>9</v>
      </c>
    </row>
    <row r="118" spans="1:5" x14ac:dyDescent="0.35">
      <c r="A118" t="s">
        <v>286</v>
      </c>
      <c r="B118" t="s">
        <v>287</v>
      </c>
      <c r="C118">
        <v>9</v>
      </c>
      <c r="D118">
        <v>15</v>
      </c>
      <c r="E118">
        <v>9</v>
      </c>
    </row>
    <row r="119" spans="1:5" x14ac:dyDescent="0.35">
      <c r="A119" t="s">
        <v>288</v>
      </c>
      <c r="B119" t="s">
        <v>289</v>
      </c>
      <c r="C119">
        <v>24</v>
      </c>
      <c r="D119">
        <v>36</v>
      </c>
      <c r="E119">
        <v>24</v>
      </c>
    </row>
    <row r="120" spans="1:5" x14ac:dyDescent="0.35">
      <c r="A120" t="s">
        <v>290</v>
      </c>
      <c r="B120" t="s">
        <v>291</v>
      </c>
      <c r="C120">
        <v>16</v>
      </c>
      <c r="D120">
        <v>24</v>
      </c>
      <c r="E120">
        <v>16</v>
      </c>
    </row>
    <row r="121" spans="1:5" x14ac:dyDescent="0.35">
      <c r="A121" t="s">
        <v>292</v>
      </c>
      <c r="B121" t="s">
        <v>293</v>
      </c>
      <c r="C121">
        <v>24</v>
      </c>
      <c r="D121">
        <v>36</v>
      </c>
      <c r="E121">
        <v>24</v>
      </c>
    </row>
    <row r="122" spans="1:5" x14ac:dyDescent="0.35">
      <c r="A122" t="s">
        <v>294</v>
      </c>
      <c r="B122" t="s">
        <v>295</v>
      </c>
      <c r="C122">
        <v>16</v>
      </c>
      <c r="D122">
        <v>24</v>
      </c>
      <c r="E122">
        <v>16</v>
      </c>
    </row>
    <row r="123" spans="1:5" x14ac:dyDescent="0.35">
      <c r="A123" t="s">
        <v>296</v>
      </c>
      <c r="B123" t="s">
        <v>297</v>
      </c>
      <c r="C123">
        <v>24</v>
      </c>
      <c r="D123">
        <v>36</v>
      </c>
      <c r="E123">
        <v>24</v>
      </c>
    </row>
    <row r="124" spans="1:5" x14ac:dyDescent="0.35">
      <c r="A124" t="s">
        <v>298</v>
      </c>
      <c r="B124" t="s">
        <v>299</v>
      </c>
      <c r="C124">
        <v>40</v>
      </c>
      <c r="D124">
        <v>60</v>
      </c>
      <c r="E124">
        <v>40</v>
      </c>
    </row>
    <row r="125" spans="1:5" x14ac:dyDescent="0.35">
      <c r="A125" t="s">
        <v>300</v>
      </c>
      <c r="B125" t="s">
        <v>301</v>
      </c>
      <c r="C125">
        <v>32</v>
      </c>
      <c r="D125">
        <v>48</v>
      </c>
      <c r="E125">
        <v>32</v>
      </c>
    </row>
    <row r="126" spans="1:5" x14ac:dyDescent="0.35">
      <c r="A126" t="s">
        <v>302</v>
      </c>
      <c r="B126" t="s">
        <v>303</v>
      </c>
      <c r="C126">
        <v>16</v>
      </c>
      <c r="D126">
        <v>24</v>
      </c>
      <c r="E126">
        <v>16</v>
      </c>
    </row>
    <row r="127" spans="1:5" x14ac:dyDescent="0.35">
      <c r="A127" t="s">
        <v>304</v>
      </c>
      <c r="B127" t="s">
        <v>305</v>
      </c>
      <c r="C127">
        <v>32</v>
      </c>
      <c r="D127">
        <v>48</v>
      </c>
      <c r="E127">
        <v>32</v>
      </c>
    </row>
    <row r="128" spans="1:5" x14ac:dyDescent="0.35">
      <c r="A128" t="s">
        <v>306</v>
      </c>
      <c r="B128" t="s">
        <v>307</v>
      </c>
      <c r="C128">
        <v>8</v>
      </c>
      <c r="D128">
        <v>12</v>
      </c>
      <c r="E128">
        <v>8</v>
      </c>
    </row>
    <row r="129" spans="1:5" x14ac:dyDescent="0.35">
      <c r="A129" t="s">
        <v>308</v>
      </c>
      <c r="B129" t="s">
        <v>309</v>
      </c>
      <c r="C129">
        <v>24</v>
      </c>
      <c r="D129">
        <v>36</v>
      </c>
      <c r="E129">
        <v>24</v>
      </c>
    </row>
    <row r="130" spans="1:5" x14ac:dyDescent="0.35">
      <c r="A130" t="s">
        <v>310</v>
      </c>
      <c r="B130" t="s">
        <v>311</v>
      </c>
      <c r="C130">
        <v>24</v>
      </c>
      <c r="D130">
        <v>36</v>
      </c>
      <c r="E130">
        <v>24</v>
      </c>
    </row>
    <row r="131" spans="1:5" x14ac:dyDescent="0.35">
      <c r="A131" t="s">
        <v>312</v>
      </c>
      <c r="B131" t="s">
        <v>313</v>
      </c>
      <c r="C131">
        <v>32</v>
      </c>
      <c r="D131">
        <v>48</v>
      </c>
      <c r="E131">
        <v>32</v>
      </c>
    </row>
    <row r="132" spans="1:5" x14ac:dyDescent="0.35">
      <c r="A132" t="s">
        <v>314</v>
      </c>
      <c r="B132" t="s">
        <v>315</v>
      </c>
      <c r="C132">
        <v>32</v>
      </c>
      <c r="D132">
        <v>48</v>
      </c>
      <c r="E132">
        <v>32</v>
      </c>
    </row>
    <row r="133" spans="1:5" x14ac:dyDescent="0.35">
      <c r="A133" t="s">
        <v>316</v>
      </c>
      <c r="B133" t="s">
        <v>317</v>
      </c>
      <c r="C133">
        <v>32</v>
      </c>
      <c r="D133">
        <v>48</v>
      </c>
      <c r="E133">
        <v>32</v>
      </c>
    </row>
    <row r="134" spans="1:5" x14ac:dyDescent="0.35">
      <c r="A134" t="s">
        <v>318</v>
      </c>
      <c r="B134" t="s">
        <v>319</v>
      </c>
      <c r="C134">
        <v>24</v>
      </c>
      <c r="D134">
        <v>36</v>
      </c>
      <c r="E134">
        <v>24</v>
      </c>
    </row>
    <row r="135" spans="1:5" x14ac:dyDescent="0.35">
      <c r="A135" t="s">
        <v>320</v>
      </c>
      <c r="B135" t="s">
        <v>321</v>
      </c>
      <c r="C135">
        <v>32</v>
      </c>
      <c r="D135">
        <v>48</v>
      </c>
      <c r="E135">
        <v>32</v>
      </c>
    </row>
    <row r="136" spans="1:5" x14ac:dyDescent="0.35">
      <c r="A136" t="s">
        <v>322</v>
      </c>
      <c r="B136" t="s">
        <v>323</v>
      </c>
      <c r="C136">
        <v>12</v>
      </c>
      <c r="D136">
        <v>18</v>
      </c>
      <c r="E136">
        <v>12</v>
      </c>
    </row>
    <row r="137" spans="1:5" x14ac:dyDescent="0.35">
      <c r="A137" t="s">
        <v>324</v>
      </c>
      <c r="B137" t="s">
        <v>325</v>
      </c>
      <c r="C137">
        <v>24</v>
      </c>
      <c r="D137">
        <v>36</v>
      </c>
      <c r="E137">
        <v>24</v>
      </c>
    </row>
    <row r="138" spans="1:5" x14ac:dyDescent="0.35">
      <c r="A138" t="s">
        <v>326</v>
      </c>
      <c r="B138" t="s">
        <v>327</v>
      </c>
      <c r="C138">
        <v>32</v>
      </c>
      <c r="D138">
        <v>48</v>
      </c>
      <c r="E138">
        <v>32</v>
      </c>
    </row>
    <row r="139" spans="1:5" x14ac:dyDescent="0.35">
      <c r="A139" t="s">
        <v>328</v>
      </c>
      <c r="B139" t="s">
        <v>329</v>
      </c>
      <c r="C139">
        <v>20</v>
      </c>
      <c r="D139">
        <v>30</v>
      </c>
      <c r="E139">
        <v>20</v>
      </c>
    </row>
    <row r="140" spans="1:5" x14ac:dyDescent="0.35">
      <c r="A140" t="s">
        <v>330</v>
      </c>
      <c r="B140" t="s">
        <v>331</v>
      </c>
      <c r="C140">
        <v>40</v>
      </c>
      <c r="D140">
        <v>60</v>
      </c>
      <c r="E140">
        <v>40</v>
      </c>
    </row>
    <row r="141" spans="1:5" x14ac:dyDescent="0.35">
      <c r="A141" t="s">
        <v>332</v>
      </c>
      <c r="B141" t="s">
        <v>333</v>
      </c>
      <c r="C141">
        <v>20</v>
      </c>
      <c r="D141">
        <v>30</v>
      </c>
      <c r="E141">
        <v>20</v>
      </c>
    </row>
    <row r="142" spans="1:5" x14ac:dyDescent="0.35">
      <c r="A142" t="s">
        <v>334</v>
      </c>
      <c r="B142" t="s">
        <v>335</v>
      </c>
      <c r="C142">
        <v>16</v>
      </c>
      <c r="D142">
        <v>24</v>
      </c>
      <c r="E142">
        <v>16</v>
      </c>
    </row>
    <row r="143" spans="1:5" x14ac:dyDescent="0.35">
      <c r="A143" t="s">
        <v>336</v>
      </c>
      <c r="B143" t="s">
        <v>337</v>
      </c>
      <c r="C143">
        <v>12</v>
      </c>
      <c r="D143">
        <v>18</v>
      </c>
      <c r="E143">
        <v>12</v>
      </c>
    </row>
    <row r="144" spans="1:5" x14ac:dyDescent="0.35">
      <c r="A144" t="s">
        <v>338</v>
      </c>
      <c r="B144" t="s">
        <v>339</v>
      </c>
      <c r="C144">
        <v>16</v>
      </c>
      <c r="D144">
        <v>24</v>
      </c>
      <c r="E144">
        <v>16</v>
      </c>
    </row>
    <row r="145" spans="1:5" x14ac:dyDescent="0.35">
      <c r="A145" t="s">
        <v>340</v>
      </c>
      <c r="B145" t="s">
        <v>341</v>
      </c>
      <c r="C145">
        <v>5</v>
      </c>
      <c r="D145">
        <v>9</v>
      </c>
      <c r="E145">
        <v>5</v>
      </c>
    </row>
    <row r="146" spans="1:5" x14ac:dyDescent="0.35">
      <c r="A146" t="s">
        <v>342</v>
      </c>
      <c r="B146" t="s">
        <v>343</v>
      </c>
      <c r="C146">
        <v>3</v>
      </c>
      <c r="D146">
        <v>5</v>
      </c>
      <c r="E146">
        <v>3</v>
      </c>
    </row>
    <row r="147" spans="1:5" x14ac:dyDescent="0.35">
      <c r="A147" t="s">
        <v>344</v>
      </c>
      <c r="B147" t="s">
        <v>345</v>
      </c>
      <c r="C147">
        <v>4</v>
      </c>
      <c r="D147">
        <v>8</v>
      </c>
      <c r="E147">
        <v>4</v>
      </c>
    </row>
    <row r="148" spans="1:5" x14ac:dyDescent="0.35">
      <c r="A148" t="s">
        <v>346</v>
      </c>
      <c r="B148" t="s">
        <v>347</v>
      </c>
      <c r="C148">
        <v>8</v>
      </c>
      <c r="D148">
        <v>12</v>
      </c>
      <c r="E148">
        <v>8</v>
      </c>
    </row>
    <row r="149" spans="1:5" x14ac:dyDescent="0.35">
      <c r="A149" t="s">
        <v>348</v>
      </c>
      <c r="B149" t="s">
        <v>349</v>
      </c>
      <c r="C149">
        <v>6</v>
      </c>
      <c r="D149">
        <v>10</v>
      </c>
      <c r="E149">
        <v>6</v>
      </c>
    </row>
    <row r="150" spans="1:5" x14ac:dyDescent="0.35">
      <c r="A150" t="s">
        <v>350</v>
      </c>
      <c r="B150" t="s">
        <v>351</v>
      </c>
      <c r="C150">
        <v>8</v>
      </c>
      <c r="D150">
        <v>12</v>
      </c>
      <c r="E150">
        <v>8</v>
      </c>
    </row>
    <row r="151" spans="1:5" x14ac:dyDescent="0.35">
      <c r="A151" t="s">
        <v>352</v>
      </c>
      <c r="B151" t="s">
        <v>353</v>
      </c>
      <c r="C151">
        <v>4</v>
      </c>
      <c r="D151">
        <v>8</v>
      </c>
      <c r="E151">
        <v>4</v>
      </c>
    </row>
    <row r="152" spans="1:5" x14ac:dyDescent="0.35">
      <c r="A152" t="s">
        <v>354</v>
      </c>
      <c r="B152" t="s">
        <v>355</v>
      </c>
      <c r="C152">
        <v>4</v>
      </c>
      <c r="D152">
        <v>6</v>
      </c>
      <c r="E152">
        <v>4</v>
      </c>
    </row>
    <row r="153" spans="1:5" x14ac:dyDescent="0.35">
      <c r="A153" t="s">
        <v>356</v>
      </c>
      <c r="B153" t="s">
        <v>357</v>
      </c>
      <c r="C153">
        <v>11</v>
      </c>
      <c r="D153">
        <v>17</v>
      </c>
      <c r="E153">
        <v>11</v>
      </c>
    </row>
    <row r="154" spans="1:5" x14ac:dyDescent="0.35">
      <c r="A154" t="s">
        <v>358</v>
      </c>
      <c r="B154" t="s">
        <v>359</v>
      </c>
      <c r="C154">
        <v>9</v>
      </c>
      <c r="D154">
        <v>15</v>
      </c>
      <c r="E154">
        <v>9</v>
      </c>
    </row>
    <row r="155" spans="1:5" x14ac:dyDescent="0.35">
      <c r="A155" t="s">
        <v>360</v>
      </c>
      <c r="B155" t="s">
        <v>361</v>
      </c>
      <c r="C155">
        <v>11</v>
      </c>
      <c r="D155">
        <v>17</v>
      </c>
      <c r="E155">
        <v>11</v>
      </c>
    </row>
    <row r="156" spans="1:5" x14ac:dyDescent="0.35">
      <c r="A156" t="s">
        <v>362</v>
      </c>
      <c r="B156" t="s">
        <v>363</v>
      </c>
      <c r="C156">
        <v>9</v>
      </c>
      <c r="D156">
        <v>15</v>
      </c>
      <c r="E156">
        <v>9</v>
      </c>
    </row>
    <row r="157" spans="1:5" x14ac:dyDescent="0.35">
      <c r="A157" t="s">
        <v>364</v>
      </c>
      <c r="B157" t="s">
        <v>365</v>
      </c>
      <c r="C157">
        <v>8</v>
      </c>
      <c r="D157">
        <v>14</v>
      </c>
      <c r="E157">
        <v>8</v>
      </c>
    </row>
    <row r="158" spans="1:5" x14ac:dyDescent="0.35">
      <c r="A158" t="s">
        <v>366</v>
      </c>
      <c r="B158" t="s">
        <v>367</v>
      </c>
      <c r="C158">
        <v>8</v>
      </c>
      <c r="D158">
        <v>12</v>
      </c>
      <c r="E158">
        <v>8</v>
      </c>
    </row>
    <row r="159" spans="1:5" x14ac:dyDescent="0.35">
      <c r="A159" t="s">
        <v>368</v>
      </c>
      <c r="B159" t="s">
        <v>369</v>
      </c>
      <c r="C159">
        <v>8</v>
      </c>
      <c r="D159">
        <v>14</v>
      </c>
      <c r="E159">
        <v>8</v>
      </c>
    </row>
    <row r="160" spans="1:5" x14ac:dyDescent="0.35">
      <c r="A160" t="s">
        <v>370</v>
      </c>
      <c r="B160" t="s">
        <v>371</v>
      </c>
      <c r="C160">
        <v>6</v>
      </c>
      <c r="D160">
        <v>10</v>
      </c>
      <c r="E160">
        <v>6</v>
      </c>
    </row>
    <row r="161" spans="1:5" x14ac:dyDescent="0.35">
      <c r="A161" t="s">
        <v>372</v>
      </c>
      <c r="B161" t="s">
        <v>373</v>
      </c>
      <c r="C161">
        <v>8</v>
      </c>
      <c r="D161">
        <v>12</v>
      </c>
      <c r="E161">
        <v>8</v>
      </c>
    </row>
    <row r="162" spans="1:5" x14ac:dyDescent="0.35">
      <c r="A162" t="s">
        <v>374</v>
      </c>
      <c r="B162" t="s">
        <v>375</v>
      </c>
      <c r="C162">
        <v>8</v>
      </c>
      <c r="D162">
        <v>12</v>
      </c>
      <c r="E162">
        <v>8</v>
      </c>
    </row>
    <row r="163" spans="1:5" x14ac:dyDescent="0.35">
      <c r="A163" t="s">
        <v>376</v>
      </c>
      <c r="B163" t="s">
        <v>377</v>
      </c>
      <c r="C163">
        <v>8</v>
      </c>
      <c r="D163">
        <v>12</v>
      </c>
      <c r="E163">
        <v>8</v>
      </c>
    </row>
    <row r="164" spans="1:5" x14ac:dyDescent="0.35">
      <c r="A164" t="s">
        <v>378</v>
      </c>
      <c r="B164" t="s">
        <v>379</v>
      </c>
      <c r="C164">
        <v>8</v>
      </c>
      <c r="D164">
        <v>14</v>
      </c>
      <c r="E164">
        <v>8</v>
      </c>
    </row>
    <row r="165" spans="1:5" x14ac:dyDescent="0.35">
      <c r="A165" t="s">
        <v>380</v>
      </c>
      <c r="B165" t="s">
        <v>381</v>
      </c>
      <c r="C165">
        <v>16</v>
      </c>
      <c r="D165">
        <v>24</v>
      </c>
      <c r="E165">
        <v>16</v>
      </c>
    </row>
    <row r="166" spans="1:5" x14ac:dyDescent="0.35">
      <c r="A166" t="s">
        <v>382</v>
      </c>
      <c r="B166" t="s">
        <v>383</v>
      </c>
      <c r="C166">
        <v>12</v>
      </c>
      <c r="D166">
        <v>18</v>
      </c>
      <c r="E166">
        <v>12</v>
      </c>
    </row>
    <row r="167" spans="1:5" x14ac:dyDescent="0.35">
      <c r="A167" t="s">
        <v>384</v>
      </c>
      <c r="B167" t="s">
        <v>385</v>
      </c>
      <c r="C167">
        <v>9</v>
      </c>
      <c r="D167">
        <v>15</v>
      </c>
      <c r="E167">
        <v>9</v>
      </c>
    </row>
    <row r="168" spans="1:5" x14ac:dyDescent="0.35">
      <c r="A168" t="s">
        <v>386</v>
      </c>
      <c r="B168" t="s">
        <v>387</v>
      </c>
      <c r="C168">
        <v>8</v>
      </c>
      <c r="D168">
        <v>14</v>
      </c>
      <c r="E168">
        <v>8</v>
      </c>
    </row>
    <row r="169" spans="1:5" x14ac:dyDescent="0.35">
      <c r="A169" t="s">
        <v>388</v>
      </c>
      <c r="B169" t="s">
        <v>389</v>
      </c>
      <c r="C169">
        <v>8</v>
      </c>
      <c r="D169">
        <v>12</v>
      </c>
      <c r="E169">
        <v>8</v>
      </c>
    </row>
    <row r="170" spans="1:5" x14ac:dyDescent="0.35">
      <c r="A170" t="s">
        <v>390</v>
      </c>
      <c r="B170" t="s">
        <v>391</v>
      </c>
      <c r="C170">
        <v>9</v>
      </c>
      <c r="D170">
        <v>15</v>
      </c>
      <c r="E170">
        <v>9</v>
      </c>
    </row>
    <row r="171" spans="1:5" x14ac:dyDescent="0.35">
      <c r="A171" t="s">
        <v>392</v>
      </c>
      <c r="B171" t="s">
        <v>393</v>
      </c>
      <c r="C171">
        <v>8</v>
      </c>
      <c r="D171">
        <v>12</v>
      </c>
      <c r="E171">
        <v>8</v>
      </c>
    </row>
    <row r="172" spans="1:5" x14ac:dyDescent="0.35">
      <c r="A172" t="s">
        <v>394</v>
      </c>
      <c r="B172" t="s">
        <v>395</v>
      </c>
      <c r="C172">
        <v>13</v>
      </c>
      <c r="D172">
        <v>21</v>
      </c>
      <c r="E172">
        <v>13</v>
      </c>
    </row>
    <row r="173" spans="1:5" x14ac:dyDescent="0.35">
      <c r="A173" t="s">
        <v>396</v>
      </c>
      <c r="B173" t="s">
        <v>397</v>
      </c>
      <c r="C173">
        <v>14</v>
      </c>
      <c r="D173">
        <v>22</v>
      </c>
      <c r="E173">
        <v>14</v>
      </c>
    </row>
    <row r="174" spans="1:5" x14ac:dyDescent="0.35">
      <c r="A174" t="s">
        <v>398</v>
      </c>
      <c r="B174" t="s">
        <v>399</v>
      </c>
      <c r="C174">
        <v>12</v>
      </c>
      <c r="D174">
        <v>18</v>
      </c>
      <c r="E174">
        <v>12</v>
      </c>
    </row>
    <row r="175" spans="1:5" x14ac:dyDescent="0.35">
      <c r="A175" t="s">
        <v>400</v>
      </c>
      <c r="B175" t="s">
        <v>401</v>
      </c>
      <c r="C175">
        <v>6</v>
      </c>
      <c r="D175">
        <v>10</v>
      </c>
      <c r="E175">
        <v>6</v>
      </c>
    </row>
    <row r="176" spans="1:5" x14ac:dyDescent="0.35">
      <c r="A176" t="s">
        <v>402</v>
      </c>
      <c r="B176" t="s">
        <v>403</v>
      </c>
      <c r="C176">
        <v>9</v>
      </c>
      <c r="D176">
        <v>15</v>
      </c>
      <c r="E176">
        <v>9</v>
      </c>
    </row>
    <row r="177" spans="1:5" x14ac:dyDescent="0.35">
      <c r="A177" t="s">
        <v>404</v>
      </c>
      <c r="B177" t="s">
        <v>405</v>
      </c>
      <c r="C177">
        <v>8</v>
      </c>
      <c r="D177">
        <v>14</v>
      </c>
      <c r="E177">
        <v>8</v>
      </c>
    </row>
    <row r="178" spans="1:5" x14ac:dyDescent="0.35">
      <c r="A178" t="s">
        <v>406</v>
      </c>
      <c r="B178" t="s">
        <v>407</v>
      </c>
      <c r="C178">
        <v>22</v>
      </c>
      <c r="D178">
        <v>34</v>
      </c>
      <c r="E178">
        <v>22</v>
      </c>
    </row>
    <row r="179" spans="1:5" x14ac:dyDescent="0.35">
      <c r="A179" t="s">
        <v>408</v>
      </c>
      <c r="B179" t="s">
        <v>409</v>
      </c>
      <c r="C179">
        <v>16</v>
      </c>
      <c r="D179">
        <v>24</v>
      </c>
      <c r="E179">
        <v>16</v>
      </c>
    </row>
    <row r="180" spans="1:5" x14ac:dyDescent="0.35">
      <c r="A180" t="s">
        <v>410</v>
      </c>
      <c r="B180" t="s">
        <v>411</v>
      </c>
      <c r="C180">
        <v>12</v>
      </c>
      <c r="D180">
        <v>18</v>
      </c>
      <c r="E180">
        <v>12</v>
      </c>
    </row>
    <row r="181" spans="1:5" x14ac:dyDescent="0.35">
      <c r="A181" t="s">
        <v>412</v>
      </c>
      <c r="B181" t="s">
        <v>413</v>
      </c>
      <c r="C181">
        <v>9</v>
      </c>
      <c r="D181">
        <v>15</v>
      </c>
      <c r="E181">
        <v>9</v>
      </c>
    </row>
    <row r="182" spans="1:5" x14ac:dyDescent="0.35">
      <c r="A182" t="s">
        <v>414</v>
      </c>
      <c r="B182" t="s">
        <v>415</v>
      </c>
      <c r="C182">
        <v>6</v>
      </c>
      <c r="D182">
        <v>10</v>
      </c>
      <c r="E182">
        <v>6</v>
      </c>
    </row>
    <row r="183" spans="1:5" x14ac:dyDescent="0.35">
      <c r="A183" t="s">
        <v>416</v>
      </c>
      <c r="B183" t="s">
        <v>417</v>
      </c>
      <c r="C183">
        <v>12</v>
      </c>
      <c r="D183">
        <v>18</v>
      </c>
      <c r="E183">
        <v>12</v>
      </c>
    </row>
    <row r="184" spans="1:5" x14ac:dyDescent="0.35">
      <c r="A184" t="s">
        <v>418</v>
      </c>
      <c r="B184" t="s">
        <v>419</v>
      </c>
      <c r="C184">
        <v>12</v>
      </c>
      <c r="D184">
        <v>22</v>
      </c>
      <c r="E184">
        <v>12</v>
      </c>
    </row>
    <row r="185" spans="1:5" x14ac:dyDescent="0.35">
      <c r="A185" t="s">
        <v>420</v>
      </c>
      <c r="B185" t="s">
        <v>421</v>
      </c>
      <c r="C185">
        <v>12</v>
      </c>
      <c r="D185">
        <v>22</v>
      </c>
      <c r="E185">
        <v>12</v>
      </c>
    </row>
    <row r="186" spans="1:5" x14ac:dyDescent="0.35">
      <c r="A186" t="s">
        <v>422</v>
      </c>
      <c r="B186" t="s">
        <v>423</v>
      </c>
      <c r="C186">
        <v>6</v>
      </c>
      <c r="D186">
        <v>10</v>
      </c>
      <c r="E186">
        <v>6</v>
      </c>
    </row>
    <row r="187" spans="1:5" x14ac:dyDescent="0.35">
      <c r="A187" t="s">
        <v>424</v>
      </c>
      <c r="B187" t="s">
        <v>425</v>
      </c>
      <c r="C187">
        <v>16</v>
      </c>
      <c r="D187">
        <v>24</v>
      </c>
      <c r="E187">
        <v>16</v>
      </c>
    </row>
    <row r="188" spans="1:5" x14ac:dyDescent="0.35">
      <c r="A188" t="s">
        <v>426</v>
      </c>
      <c r="B188" t="s">
        <v>427</v>
      </c>
      <c r="C188">
        <v>16</v>
      </c>
      <c r="D188">
        <v>24</v>
      </c>
      <c r="E188">
        <v>16</v>
      </c>
    </row>
    <row r="189" spans="1:5" x14ac:dyDescent="0.35">
      <c r="A189" t="s">
        <v>428</v>
      </c>
      <c r="B189" t="s">
        <v>429</v>
      </c>
      <c r="C189">
        <v>8</v>
      </c>
      <c r="D189">
        <v>12</v>
      </c>
      <c r="E189">
        <v>8</v>
      </c>
    </row>
    <row r="190" spans="1:5" x14ac:dyDescent="0.35">
      <c r="A190" t="s">
        <v>430</v>
      </c>
      <c r="B190" t="s">
        <v>431</v>
      </c>
      <c r="C190">
        <v>4</v>
      </c>
      <c r="D190">
        <v>6</v>
      </c>
      <c r="E190">
        <v>4</v>
      </c>
    </row>
    <row r="191" spans="1:5" x14ac:dyDescent="0.35">
      <c r="A191" t="s">
        <v>432</v>
      </c>
      <c r="B191" t="s">
        <v>433</v>
      </c>
      <c r="C191">
        <v>12</v>
      </c>
      <c r="D191">
        <v>18</v>
      </c>
      <c r="E191">
        <v>12</v>
      </c>
    </row>
    <row r="192" spans="1:5" x14ac:dyDescent="0.35">
      <c r="A192" t="s">
        <v>434</v>
      </c>
      <c r="B192" t="s">
        <v>435</v>
      </c>
      <c r="C192">
        <v>4</v>
      </c>
      <c r="D192">
        <v>8</v>
      </c>
      <c r="E192">
        <v>4</v>
      </c>
    </row>
    <row r="193" spans="1:5" x14ac:dyDescent="0.35">
      <c r="A193" t="s">
        <v>436</v>
      </c>
      <c r="B193" t="s">
        <v>437</v>
      </c>
      <c r="C193">
        <v>8</v>
      </c>
      <c r="D193">
        <v>12</v>
      </c>
      <c r="E193">
        <v>8</v>
      </c>
    </row>
    <row r="194" spans="1:5" x14ac:dyDescent="0.35">
      <c r="A194" t="s">
        <v>438</v>
      </c>
      <c r="B194" t="s">
        <v>439</v>
      </c>
      <c r="C194">
        <v>5</v>
      </c>
      <c r="D194">
        <v>9</v>
      </c>
      <c r="E194">
        <v>5</v>
      </c>
    </row>
    <row r="195" spans="1:5" x14ac:dyDescent="0.35">
      <c r="A195" t="s">
        <v>440</v>
      </c>
      <c r="B195" t="s">
        <v>441</v>
      </c>
      <c r="C195">
        <v>8</v>
      </c>
      <c r="D195">
        <v>12</v>
      </c>
      <c r="E195">
        <v>8</v>
      </c>
    </row>
    <row r="196" spans="1:5" x14ac:dyDescent="0.35">
      <c r="A196" t="s">
        <v>442</v>
      </c>
      <c r="B196" t="s">
        <v>443</v>
      </c>
      <c r="C196">
        <v>4</v>
      </c>
      <c r="D196">
        <v>8</v>
      </c>
      <c r="E196">
        <v>4</v>
      </c>
    </row>
    <row r="197" spans="1:5" x14ac:dyDescent="0.35">
      <c r="A197" t="s">
        <v>444</v>
      </c>
      <c r="B197" t="s">
        <v>445</v>
      </c>
      <c r="C197">
        <v>9</v>
      </c>
      <c r="D197">
        <v>15</v>
      </c>
      <c r="E197">
        <v>9</v>
      </c>
    </row>
    <row r="198" spans="1:5" x14ac:dyDescent="0.35">
      <c r="A198" t="s">
        <v>446</v>
      </c>
      <c r="B198" t="s">
        <v>445</v>
      </c>
      <c r="C198">
        <v>4</v>
      </c>
      <c r="D198">
        <v>8</v>
      </c>
      <c r="E198">
        <v>4</v>
      </c>
    </row>
    <row r="199" spans="1:5" x14ac:dyDescent="0.35">
      <c r="A199" t="s">
        <v>447</v>
      </c>
      <c r="B199" t="s">
        <v>448</v>
      </c>
      <c r="C199">
        <v>8</v>
      </c>
      <c r="D199">
        <v>12</v>
      </c>
      <c r="E199">
        <v>8</v>
      </c>
    </row>
    <row r="200" spans="1:5" x14ac:dyDescent="0.35">
      <c r="A200" t="s">
        <v>449</v>
      </c>
      <c r="B200" t="s">
        <v>450</v>
      </c>
      <c r="C200">
        <v>8</v>
      </c>
      <c r="D200">
        <v>30</v>
      </c>
      <c r="E200">
        <v>8</v>
      </c>
    </row>
    <row r="201" spans="1:5" x14ac:dyDescent="0.35">
      <c r="A201" t="s">
        <v>451</v>
      </c>
      <c r="B201" t="s">
        <v>452</v>
      </c>
      <c r="C201">
        <v>12</v>
      </c>
      <c r="D201">
        <v>18</v>
      </c>
      <c r="E201">
        <v>12</v>
      </c>
    </row>
    <row r="202" spans="1:5" x14ac:dyDescent="0.35">
      <c r="A202" t="s">
        <v>453</v>
      </c>
      <c r="B202" t="s">
        <v>454</v>
      </c>
      <c r="C202">
        <v>8</v>
      </c>
      <c r="D202">
        <v>12</v>
      </c>
      <c r="E202">
        <v>8</v>
      </c>
    </row>
    <row r="203" spans="1:5" x14ac:dyDescent="0.35">
      <c r="A203" t="s">
        <v>455</v>
      </c>
      <c r="B203" t="s">
        <v>456</v>
      </c>
      <c r="C203">
        <v>5</v>
      </c>
      <c r="D203">
        <v>9</v>
      </c>
      <c r="E203">
        <v>5</v>
      </c>
    </row>
    <row r="204" spans="1:5" x14ac:dyDescent="0.35">
      <c r="A204" t="s">
        <v>457</v>
      </c>
      <c r="B204" t="s">
        <v>458</v>
      </c>
      <c r="C204">
        <v>4</v>
      </c>
      <c r="D204">
        <v>6</v>
      </c>
      <c r="E204">
        <v>4</v>
      </c>
    </row>
    <row r="205" spans="1:5" x14ac:dyDescent="0.35">
      <c r="A205" t="s">
        <v>459</v>
      </c>
      <c r="B205" t="s">
        <v>460</v>
      </c>
      <c r="C205">
        <v>3</v>
      </c>
      <c r="D205">
        <v>5</v>
      </c>
      <c r="E205">
        <v>3</v>
      </c>
    </row>
    <row r="206" spans="1:5" x14ac:dyDescent="0.35">
      <c r="A206" t="s">
        <v>461</v>
      </c>
      <c r="B206" t="s">
        <v>462</v>
      </c>
      <c r="C206">
        <v>8</v>
      </c>
      <c r="D206">
        <v>12</v>
      </c>
      <c r="E206">
        <v>8</v>
      </c>
    </row>
    <row r="207" spans="1:5" x14ac:dyDescent="0.35">
      <c r="A207" t="s">
        <v>463</v>
      </c>
      <c r="B207" t="s">
        <v>464</v>
      </c>
      <c r="C207">
        <v>6</v>
      </c>
      <c r="D207">
        <v>10</v>
      </c>
      <c r="E207">
        <v>6</v>
      </c>
    </row>
    <row r="208" spans="1:5" x14ac:dyDescent="0.35">
      <c r="A208" t="s">
        <v>465</v>
      </c>
      <c r="B208" t="s">
        <v>466</v>
      </c>
      <c r="C208">
        <v>4</v>
      </c>
      <c r="D208">
        <v>8</v>
      </c>
      <c r="E208">
        <v>4</v>
      </c>
    </row>
    <row r="209" spans="1:5" x14ac:dyDescent="0.35">
      <c r="A209" t="s">
        <v>467</v>
      </c>
      <c r="B209" t="s">
        <v>468</v>
      </c>
      <c r="C209">
        <v>2</v>
      </c>
      <c r="D209">
        <v>4</v>
      </c>
      <c r="E209">
        <v>2</v>
      </c>
    </row>
    <row r="210" spans="1:5" x14ac:dyDescent="0.35">
      <c r="A210" t="s">
        <v>469</v>
      </c>
      <c r="B210" t="s">
        <v>470</v>
      </c>
      <c r="C210">
        <v>6</v>
      </c>
      <c r="D210">
        <v>10</v>
      </c>
      <c r="E210">
        <v>6</v>
      </c>
    </row>
    <row r="211" spans="1:5" x14ac:dyDescent="0.35">
      <c r="A211" t="s">
        <v>471</v>
      </c>
      <c r="B211" t="s">
        <v>472</v>
      </c>
      <c r="C211">
        <v>2</v>
      </c>
      <c r="D211">
        <v>4</v>
      </c>
      <c r="E211">
        <v>2</v>
      </c>
    </row>
    <row r="212" spans="1:5" x14ac:dyDescent="0.35">
      <c r="A212" t="s">
        <v>473</v>
      </c>
      <c r="B212" t="s">
        <v>474</v>
      </c>
      <c r="C212">
        <v>6</v>
      </c>
      <c r="D212">
        <v>10</v>
      </c>
      <c r="E212">
        <v>6</v>
      </c>
    </row>
    <row r="213" spans="1:5" x14ac:dyDescent="0.35">
      <c r="A213" t="s">
        <v>475</v>
      </c>
      <c r="B213" t="s">
        <v>476</v>
      </c>
      <c r="C213">
        <v>12</v>
      </c>
      <c r="D213">
        <v>18</v>
      </c>
      <c r="E213">
        <v>12</v>
      </c>
    </row>
    <row r="214" spans="1:5" x14ac:dyDescent="0.35">
      <c r="A214" t="s">
        <v>477</v>
      </c>
      <c r="B214" t="s">
        <v>478</v>
      </c>
      <c r="C214">
        <v>6</v>
      </c>
      <c r="D214">
        <v>10</v>
      </c>
      <c r="E214">
        <v>6</v>
      </c>
    </row>
    <row r="215" spans="1:5" x14ac:dyDescent="0.35">
      <c r="A215" t="s">
        <v>479</v>
      </c>
      <c r="B215" t="s">
        <v>480</v>
      </c>
      <c r="C215">
        <v>4</v>
      </c>
      <c r="D215">
        <v>6</v>
      </c>
      <c r="E215">
        <v>4</v>
      </c>
    </row>
    <row r="216" spans="1:5" x14ac:dyDescent="0.35">
      <c r="A216" t="s">
        <v>481</v>
      </c>
      <c r="B216" t="s">
        <v>482</v>
      </c>
      <c r="C216">
        <v>9</v>
      </c>
      <c r="D216">
        <v>15</v>
      </c>
      <c r="E216">
        <v>9</v>
      </c>
    </row>
    <row r="217" spans="1:5" x14ac:dyDescent="0.35">
      <c r="A217" t="s">
        <v>483</v>
      </c>
      <c r="B217" t="s">
        <v>484</v>
      </c>
      <c r="C217">
        <v>8</v>
      </c>
      <c r="D217">
        <v>12</v>
      </c>
      <c r="E217">
        <v>8</v>
      </c>
    </row>
    <row r="218" spans="1:5" x14ac:dyDescent="0.35">
      <c r="A218" t="s">
        <v>485</v>
      </c>
      <c r="B218" t="s">
        <v>486</v>
      </c>
      <c r="C218">
        <v>12</v>
      </c>
      <c r="D218">
        <v>18</v>
      </c>
      <c r="E218">
        <v>12</v>
      </c>
    </row>
    <row r="219" spans="1:5" x14ac:dyDescent="0.35">
      <c r="A219" t="s">
        <v>487</v>
      </c>
      <c r="B219" t="s">
        <v>488</v>
      </c>
      <c r="C219">
        <v>2</v>
      </c>
      <c r="D219">
        <v>4</v>
      </c>
      <c r="E219">
        <v>2</v>
      </c>
    </row>
    <row r="220" spans="1:5" x14ac:dyDescent="0.35">
      <c r="A220" t="s">
        <v>489</v>
      </c>
      <c r="B220" t="s">
        <v>490</v>
      </c>
      <c r="C220">
        <v>7</v>
      </c>
      <c r="D220">
        <v>11</v>
      </c>
      <c r="E220">
        <v>7</v>
      </c>
    </row>
    <row r="221" spans="1:5" x14ac:dyDescent="0.35">
      <c r="A221" t="s">
        <v>491</v>
      </c>
      <c r="B221" t="s">
        <v>492</v>
      </c>
      <c r="C221">
        <v>5</v>
      </c>
      <c r="D221">
        <v>9</v>
      </c>
      <c r="E221">
        <v>5</v>
      </c>
    </row>
    <row r="222" spans="1:5" x14ac:dyDescent="0.35">
      <c r="A222" t="s">
        <v>493</v>
      </c>
      <c r="B222" t="s">
        <v>494</v>
      </c>
      <c r="C222">
        <v>8</v>
      </c>
      <c r="D222">
        <v>12</v>
      </c>
      <c r="E222">
        <v>8</v>
      </c>
    </row>
    <row r="223" spans="1:5" x14ac:dyDescent="0.35">
      <c r="A223" t="s">
        <v>495</v>
      </c>
      <c r="B223" t="s">
        <v>496</v>
      </c>
      <c r="C223">
        <v>4</v>
      </c>
      <c r="D223">
        <v>8</v>
      </c>
      <c r="E223">
        <v>4</v>
      </c>
    </row>
    <row r="224" spans="1:5" x14ac:dyDescent="0.35">
      <c r="A224" t="s">
        <v>497</v>
      </c>
      <c r="B224" t="s">
        <v>498</v>
      </c>
      <c r="C224">
        <v>6</v>
      </c>
      <c r="D224">
        <v>10</v>
      </c>
      <c r="E224">
        <v>6</v>
      </c>
    </row>
    <row r="225" spans="1:5" x14ac:dyDescent="0.35">
      <c r="A225" t="s">
        <v>499</v>
      </c>
      <c r="B225" t="s">
        <v>500</v>
      </c>
      <c r="C225">
        <v>4</v>
      </c>
      <c r="D225">
        <v>8</v>
      </c>
      <c r="E225">
        <v>4</v>
      </c>
    </row>
    <row r="226" spans="1:5" x14ac:dyDescent="0.35">
      <c r="A226" t="s">
        <v>501</v>
      </c>
      <c r="B226" t="s">
        <v>502</v>
      </c>
      <c r="C226">
        <v>6</v>
      </c>
      <c r="D226">
        <v>10</v>
      </c>
      <c r="E226">
        <v>6</v>
      </c>
    </row>
    <row r="227" spans="1:5" x14ac:dyDescent="0.35">
      <c r="A227" t="s">
        <v>503</v>
      </c>
      <c r="B227" t="s">
        <v>504</v>
      </c>
      <c r="C227">
        <v>2</v>
      </c>
      <c r="D227">
        <v>4</v>
      </c>
      <c r="E227">
        <v>2</v>
      </c>
    </row>
    <row r="228" spans="1:5" x14ac:dyDescent="0.35">
      <c r="A228" t="s">
        <v>505</v>
      </c>
      <c r="B228" t="s">
        <v>506</v>
      </c>
      <c r="C228">
        <v>6</v>
      </c>
      <c r="D228">
        <v>10</v>
      </c>
      <c r="E228">
        <v>6</v>
      </c>
    </row>
    <row r="229" spans="1:5" x14ac:dyDescent="0.35">
      <c r="A229" t="s">
        <v>507</v>
      </c>
      <c r="B229" t="s">
        <v>508</v>
      </c>
      <c r="C229">
        <v>4</v>
      </c>
      <c r="D229">
        <v>8</v>
      </c>
      <c r="E229">
        <v>4</v>
      </c>
    </row>
    <row r="230" spans="1:5" x14ac:dyDescent="0.35">
      <c r="A230" t="s">
        <v>509</v>
      </c>
      <c r="B230" t="s">
        <v>510</v>
      </c>
      <c r="C230">
        <v>6</v>
      </c>
      <c r="D230">
        <v>10</v>
      </c>
      <c r="E230">
        <v>6</v>
      </c>
    </row>
    <row r="231" spans="1:5" x14ac:dyDescent="0.35">
      <c r="A231" t="s">
        <v>511</v>
      </c>
      <c r="B231" t="s">
        <v>512</v>
      </c>
      <c r="C231">
        <v>2</v>
      </c>
      <c r="D231">
        <v>4</v>
      </c>
      <c r="E231">
        <v>2</v>
      </c>
    </row>
    <row r="232" spans="1:5" x14ac:dyDescent="0.35">
      <c r="A232" t="s">
        <v>513</v>
      </c>
      <c r="B232" t="s">
        <v>514</v>
      </c>
      <c r="C232">
        <v>3</v>
      </c>
      <c r="D232">
        <v>5</v>
      </c>
      <c r="E232">
        <v>3</v>
      </c>
    </row>
    <row r="233" spans="1:5" x14ac:dyDescent="0.35">
      <c r="A233" t="s">
        <v>515</v>
      </c>
      <c r="B233" t="s">
        <v>516</v>
      </c>
      <c r="C233">
        <v>6</v>
      </c>
      <c r="D233">
        <v>10</v>
      </c>
      <c r="E233">
        <v>6</v>
      </c>
    </row>
    <row r="234" spans="1:5" x14ac:dyDescent="0.35">
      <c r="A234" t="s">
        <v>517</v>
      </c>
      <c r="B234" t="s">
        <v>518</v>
      </c>
      <c r="C234">
        <v>4</v>
      </c>
      <c r="D234">
        <v>8</v>
      </c>
      <c r="E234">
        <v>4</v>
      </c>
    </row>
    <row r="235" spans="1:5" x14ac:dyDescent="0.35">
      <c r="A235" t="s">
        <v>519</v>
      </c>
      <c r="B235" t="s">
        <v>520</v>
      </c>
      <c r="C235">
        <v>6</v>
      </c>
      <c r="D235">
        <v>10</v>
      </c>
      <c r="E235">
        <v>6</v>
      </c>
    </row>
    <row r="236" spans="1:5" x14ac:dyDescent="0.35">
      <c r="A236" t="s">
        <v>521</v>
      </c>
      <c r="B236" t="s">
        <v>522</v>
      </c>
      <c r="C236">
        <v>3</v>
      </c>
      <c r="D236">
        <v>5</v>
      </c>
      <c r="E236">
        <v>3</v>
      </c>
    </row>
    <row r="237" spans="1:5" x14ac:dyDescent="0.35">
      <c r="A237" t="s">
        <v>523</v>
      </c>
      <c r="B237" t="s">
        <v>524</v>
      </c>
      <c r="C237">
        <v>4</v>
      </c>
      <c r="D237">
        <v>8</v>
      </c>
      <c r="E237">
        <v>4</v>
      </c>
    </row>
    <row r="238" spans="1:5" x14ac:dyDescent="0.35">
      <c r="A238" t="s">
        <v>525</v>
      </c>
      <c r="B238" t="s">
        <v>526</v>
      </c>
      <c r="C238">
        <v>2</v>
      </c>
      <c r="D238">
        <v>4</v>
      </c>
      <c r="E238">
        <v>2</v>
      </c>
    </row>
    <row r="239" spans="1:5" x14ac:dyDescent="0.35">
      <c r="A239" t="s">
        <v>527</v>
      </c>
      <c r="B239" t="s">
        <v>528</v>
      </c>
      <c r="C239">
        <v>12</v>
      </c>
      <c r="D239">
        <v>18</v>
      </c>
      <c r="E239">
        <v>12</v>
      </c>
    </row>
    <row r="240" spans="1:5" x14ac:dyDescent="0.35">
      <c r="A240" t="s">
        <v>529</v>
      </c>
      <c r="B240" t="s">
        <v>530</v>
      </c>
      <c r="C240">
        <v>12</v>
      </c>
      <c r="D240">
        <v>18</v>
      </c>
      <c r="E240">
        <v>12</v>
      </c>
    </row>
    <row r="241" spans="1:5" x14ac:dyDescent="0.35">
      <c r="A241" t="s">
        <v>531</v>
      </c>
      <c r="B241" t="s">
        <v>532</v>
      </c>
      <c r="C241">
        <v>9</v>
      </c>
      <c r="D241">
        <v>15</v>
      </c>
      <c r="E241">
        <v>9</v>
      </c>
    </row>
    <row r="242" spans="1:5" x14ac:dyDescent="0.35">
      <c r="A242" t="s">
        <v>533</v>
      </c>
      <c r="B242" t="s">
        <v>534</v>
      </c>
      <c r="C242">
        <v>4</v>
      </c>
      <c r="D242">
        <v>8</v>
      </c>
      <c r="E242">
        <v>4</v>
      </c>
    </row>
    <row r="243" spans="1:5" x14ac:dyDescent="0.35">
      <c r="A243" t="s">
        <v>535</v>
      </c>
      <c r="B243" t="s">
        <v>536</v>
      </c>
      <c r="C243">
        <v>6</v>
      </c>
      <c r="D243">
        <v>10</v>
      </c>
      <c r="E243">
        <v>6</v>
      </c>
    </row>
    <row r="244" spans="1:5" x14ac:dyDescent="0.35">
      <c r="A244" t="s">
        <v>537</v>
      </c>
      <c r="B244" t="s">
        <v>538</v>
      </c>
      <c r="C244">
        <v>3</v>
      </c>
      <c r="D244">
        <v>5</v>
      </c>
      <c r="E244">
        <v>3</v>
      </c>
    </row>
    <row r="245" spans="1:5" x14ac:dyDescent="0.35">
      <c r="A245" t="s">
        <v>539</v>
      </c>
      <c r="B245" t="s">
        <v>540</v>
      </c>
      <c r="C245">
        <v>6</v>
      </c>
      <c r="D245">
        <v>10</v>
      </c>
      <c r="E245">
        <v>6</v>
      </c>
    </row>
    <row r="246" spans="1:5" x14ac:dyDescent="0.35">
      <c r="A246" t="s">
        <v>541</v>
      </c>
      <c r="B246" t="s">
        <v>542</v>
      </c>
      <c r="C246">
        <v>3</v>
      </c>
      <c r="D246">
        <v>5</v>
      </c>
      <c r="E246">
        <v>3</v>
      </c>
    </row>
    <row r="247" spans="1:5" x14ac:dyDescent="0.35">
      <c r="A247" t="s">
        <v>543</v>
      </c>
      <c r="B247" t="s">
        <v>544</v>
      </c>
      <c r="C247">
        <v>5</v>
      </c>
      <c r="D247">
        <v>9</v>
      </c>
      <c r="E247">
        <v>5</v>
      </c>
    </row>
    <row r="248" spans="1:5" x14ac:dyDescent="0.35">
      <c r="A248" t="s">
        <v>545</v>
      </c>
      <c r="B248" t="s">
        <v>546</v>
      </c>
      <c r="C248">
        <v>6</v>
      </c>
      <c r="D248">
        <v>10</v>
      </c>
      <c r="E248">
        <v>6</v>
      </c>
    </row>
    <row r="249" spans="1:5" x14ac:dyDescent="0.35">
      <c r="A249" t="s">
        <v>547</v>
      </c>
      <c r="B249" t="s">
        <v>548</v>
      </c>
      <c r="C249">
        <v>6</v>
      </c>
      <c r="D249">
        <v>10</v>
      </c>
      <c r="E249">
        <v>6</v>
      </c>
    </row>
    <row r="250" spans="1:5" x14ac:dyDescent="0.35">
      <c r="A250" t="s">
        <v>549</v>
      </c>
      <c r="B250" t="s">
        <v>550</v>
      </c>
      <c r="C250">
        <v>6</v>
      </c>
      <c r="D250">
        <v>10</v>
      </c>
      <c r="E250">
        <v>6</v>
      </c>
    </row>
    <row r="251" spans="1:5" x14ac:dyDescent="0.35">
      <c r="A251" t="s">
        <v>551</v>
      </c>
      <c r="B251" t="s">
        <v>552</v>
      </c>
      <c r="C251">
        <v>4</v>
      </c>
      <c r="D251">
        <v>8</v>
      </c>
      <c r="E251">
        <v>4</v>
      </c>
    </row>
    <row r="252" spans="1:5" x14ac:dyDescent="0.35">
      <c r="A252" t="s">
        <v>553</v>
      </c>
      <c r="B252" t="s">
        <v>554</v>
      </c>
      <c r="C252">
        <v>4</v>
      </c>
      <c r="D252">
        <v>8</v>
      </c>
      <c r="E252">
        <v>4</v>
      </c>
    </row>
    <row r="253" spans="1:5" x14ac:dyDescent="0.35">
      <c r="A253" t="s">
        <v>555</v>
      </c>
      <c r="B253" t="s">
        <v>556</v>
      </c>
      <c r="C253">
        <v>4</v>
      </c>
      <c r="D253">
        <v>8</v>
      </c>
      <c r="E253">
        <v>4</v>
      </c>
    </row>
    <row r="254" spans="1:5" x14ac:dyDescent="0.35">
      <c r="A254" t="s">
        <v>557</v>
      </c>
      <c r="B254" t="s">
        <v>558</v>
      </c>
      <c r="C254">
        <v>8</v>
      </c>
      <c r="D254">
        <v>12</v>
      </c>
      <c r="E254">
        <v>8</v>
      </c>
    </row>
    <row r="255" spans="1:5" x14ac:dyDescent="0.35">
      <c r="A255" t="s">
        <v>559</v>
      </c>
      <c r="B255" t="s">
        <v>560</v>
      </c>
      <c r="C255">
        <v>5</v>
      </c>
      <c r="D255">
        <v>9</v>
      </c>
      <c r="E255">
        <v>5</v>
      </c>
    </row>
    <row r="256" spans="1:5" x14ac:dyDescent="0.35">
      <c r="A256" t="s">
        <v>561</v>
      </c>
      <c r="B256" t="s">
        <v>562</v>
      </c>
      <c r="C256">
        <v>8</v>
      </c>
      <c r="D256">
        <v>12</v>
      </c>
      <c r="E256">
        <v>8</v>
      </c>
    </row>
    <row r="257" spans="1:5" x14ac:dyDescent="0.35">
      <c r="A257" t="s">
        <v>563</v>
      </c>
      <c r="B257" t="s">
        <v>564</v>
      </c>
      <c r="C257">
        <v>8</v>
      </c>
      <c r="D257">
        <v>12</v>
      </c>
      <c r="E257">
        <v>8</v>
      </c>
    </row>
    <row r="258" spans="1:5" x14ac:dyDescent="0.35">
      <c r="A258" t="s">
        <v>565</v>
      </c>
      <c r="B258" t="s">
        <v>566</v>
      </c>
      <c r="C258">
        <v>12</v>
      </c>
      <c r="D258">
        <v>20</v>
      </c>
      <c r="E258">
        <v>12</v>
      </c>
    </row>
    <row r="259" spans="1:5" x14ac:dyDescent="0.35">
      <c r="A259" t="s">
        <v>567</v>
      </c>
      <c r="B259" t="s">
        <v>568</v>
      </c>
      <c r="C259">
        <v>2</v>
      </c>
      <c r="D259">
        <v>4</v>
      </c>
      <c r="E259">
        <v>2</v>
      </c>
    </row>
    <row r="260" spans="1:5" x14ac:dyDescent="0.35">
      <c r="A260" t="s">
        <v>569</v>
      </c>
      <c r="B260" t="s">
        <v>570</v>
      </c>
      <c r="C260">
        <v>6</v>
      </c>
      <c r="D260">
        <v>10</v>
      </c>
      <c r="E260">
        <v>6</v>
      </c>
    </row>
    <row r="261" spans="1:5" x14ac:dyDescent="0.35">
      <c r="A261" t="s">
        <v>571</v>
      </c>
      <c r="B261" t="s">
        <v>572</v>
      </c>
      <c r="C261">
        <v>8</v>
      </c>
      <c r="D261">
        <v>12</v>
      </c>
      <c r="E261">
        <v>8</v>
      </c>
    </row>
    <row r="262" spans="1:5" x14ac:dyDescent="0.35">
      <c r="A262" t="s">
        <v>573</v>
      </c>
      <c r="B262" t="s">
        <v>574</v>
      </c>
      <c r="C262">
        <v>16</v>
      </c>
      <c r="D262">
        <v>24</v>
      </c>
      <c r="E262">
        <v>16</v>
      </c>
    </row>
    <row r="263" spans="1:5" x14ac:dyDescent="0.35">
      <c r="A263" t="s">
        <v>575</v>
      </c>
      <c r="B263" t="s">
        <v>576</v>
      </c>
      <c r="C263">
        <v>11</v>
      </c>
      <c r="D263">
        <v>17</v>
      </c>
      <c r="E263">
        <v>11</v>
      </c>
    </row>
    <row r="264" spans="1:5" x14ac:dyDescent="0.35">
      <c r="A264" t="s">
        <v>577</v>
      </c>
      <c r="B264" t="s">
        <v>578</v>
      </c>
      <c r="C264">
        <v>9</v>
      </c>
      <c r="D264">
        <v>15</v>
      </c>
      <c r="E264">
        <v>9</v>
      </c>
    </row>
    <row r="265" spans="1:5" x14ac:dyDescent="0.35">
      <c r="A265" t="s">
        <v>579</v>
      </c>
      <c r="B265" t="s">
        <v>580</v>
      </c>
      <c r="C265">
        <v>8</v>
      </c>
      <c r="D265">
        <v>14</v>
      </c>
      <c r="E265">
        <v>8</v>
      </c>
    </row>
    <row r="266" spans="1:5" x14ac:dyDescent="0.35">
      <c r="A266" t="s">
        <v>581</v>
      </c>
      <c r="B266" t="s">
        <v>582</v>
      </c>
      <c r="C266">
        <v>4</v>
      </c>
      <c r="D266">
        <v>6</v>
      </c>
      <c r="E266">
        <v>4</v>
      </c>
    </row>
    <row r="267" spans="1:5" x14ac:dyDescent="0.35">
      <c r="A267" t="s">
        <v>583</v>
      </c>
      <c r="B267" t="s">
        <v>584</v>
      </c>
      <c r="C267">
        <v>20</v>
      </c>
      <c r="D267">
        <v>30</v>
      </c>
      <c r="E267">
        <v>20</v>
      </c>
    </row>
    <row r="268" spans="1:5" x14ac:dyDescent="0.35">
      <c r="A268" t="s">
        <v>585</v>
      </c>
      <c r="B268" t="s">
        <v>586</v>
      </c>
      <c r="C268">
        <v>16</v>
      </c>
      <c r="D268">
        <v>24</v>
      </c>
      <c r="E268">
        <v>16</v>
      </c>
    </row>
    <row r="269" spans="1:5" x14ac:dyDescent="0.35">
      <c r="A269" t="s">
        <v>587</v>
      </c>
      <c r="B269" t="s">
        <v>588</v>
      </c>
      <c r="C269">
        <v>16</v>
      </c>
      <c r="D269">
        <v>24</v>
      </c>
      <c r="E269">
        <v>16</v>
      </c>
    </row>
    <row r="270" spans="1:5" x14ac:dyDescent="0.35">
      <c r="A270" t="s">
        <v>589</v>
      </c>
      <c r="B270" t="s">
        <v>590</v>
      </c>
      <c r="C270">
        <v>8</v>
      </c>
      <c r="D270">
        <v>12</v>
      </c>
      <c r="E270">
        <v>8</v>
      </c>
    </row>
    <row r="271" spans="1:5" x14ac:dyDescent="0.35">
      <c r="A271" t="s">
        <v>591</v>
      </c>
      <c r="B271" t="s">
        <v>592</v>
      </c>
      <c r="C271">
        <v>9</v>
      </c>
      <c r="D271">
        <v>15</v>
      </c>
      <c r="E271">
        <v>9</v>
      </c>
    </row>
    <row r="272" spans="1:5" x14ac:dyDescent="0.35">
      <c r="A272" t="s">
        <v>593</v>
      </c>
      <c r="B272" t="s">
        <v>594</v>
      </c>
      <c r="C272">
        <v>12</v>
      </c>
      <c r="D272">
        <v>18</v>
      </c>
      <c r="E272">
        <v>12</v>
      </c>
    </row>
    <row r="273" spans="1:5" x14ac:dyDescent="0.35">
      <c r="A273" t="s">
        <v>595</v>
      </c>
      <c r="B273" t="s">
        <v>596</v>
      </c>
      <c r="C273">
        <v>8</v>
      </c>
      <c r="D273">
        <v>12</v>
      </c>
      <c r="E273">
        <v>8</v>
      </c>
    </row>
    <row r="274" spans="1:5" x14ac:dyDescent="0.35">
      <c r="A274" t="s">
        <v>597</v>
      </c>
      <c r="B274" t="s">
        <v>598</v>
      </c>
      <c r="C274">
        <v>5</v>
      </c>
      <c r="D274">
        <v>9</v>
      </c>
      <c r="E274">
        <v>5</v>
      </c>
    </row>
    <row r="275" spans="1:5" x14ac:dyDescent="0.35">
      <c r="A275" t="s">
        <v>599</v>
      </c>
      <c r="B275" t="s">
        <v>600</v>
      </c>
      <c r="C275">
        <v>5</v>
      </c>
      <c r="D275">
        <v>9</v>
      </c>
      <c r="E275">
        <v>5</v>
      </c>
    </row>
    <row r="276" spans="1:5" x14ac:dyDescent="0.35">
      <c r="A276" t="s">
        <v>601</v>
      </c>
      <c r="B276" t="s">
        <v>602</v>
      </c>
      <c r="C276">
        <v>9</v>
      </c>
      <c r="D276">
        <v>15</v>
      </c>
      <c r="E276">
        <v>9</v>
      </c>
    </row>
    <row r="277" spans="1:5" x14ac:dyDescent="0.35">
      <c r="A277" t="s">
        <v>603</v>
      </c>
      <c r="B277" t="s">
        <v>604</v>
      </c>
      <c r="C277">
        <v>8</v>
      </c>
      <c r="D277">
        <v>12</v>
      </c>
      <c r="E277">
        <v>8</v>
      </c>
    </row>
    <row r="278" spans="1:5" x14ac:dyDescent="0.35">
      <c r="A278" t="s">
        <v>605</v>
      </c>
      <c r="B278" t="s">
        <v>606</v>
      </c>
      <c r="C278">
        <v>4</v>
      </c>
      <c r="D278">
        <v>8</v>
      </c>
      <c r="E278">
        <v>4</v>
      </c>
    </row>
    <row r="279" spans="1:5" x14ac:dyDescent="0.35">
      <c r="A279" t="s">
        <v>607</v>
      </c>
      <c r="B279" t="s">
        <v>608</v>
      </c>
      <c r="C279">
        <v>2</v>
      </c>
      <c r="D279">
        <v>4</v>
      </c>
      <c r="E279">
        <v>2</v>
      </c>
    </row>
    <row r="280" spans="1:5" x14ac:dyDescent="0.35">
      <c r="A280" t="s">
        <v>609</v>
      </c>
      <c r="B280" t="s">
        <v>610</v>
      </c>
      <c r="C280">
        <v>4</v>
      </c>
      <c r="D280">
        <v>8</v>
      </c>
      <c r="E280">
        <v>4</v>
      </c>
    </row>
    <row r="281" spans="1:5" x14ac:dyDescent="0.35">
      <c r="A281" t="s">
        <v>611</v>
      </c>
      <c r="B281" t="s">
        <v>612</v>
      </c>
      <c r="C281">
        <v>9</v>
      </c>
      <c r="D281">
        <v>15</v>
      </c>
      <c r="E281">
        <v>9</v>
      </c>
    </row>
    <row r="282" spans="1:5" x14ac:dyDescent="0.35">
      <c r="A282" t="s">
        <v>613</v>
      </c>
      <c r="B282" t="s">
        <v>614</v>
      </c>
      <c r="C282">
        <v>3</v>
      </c>
      <c r="D282">
        <v>5</v>
      </c>
      <c r="E282">
        <v>3</v>
      </c>
    </row>
    <row r="283" spans="1:5" x14ac:dyDescent="0.35">
      <c r="A283" t="s">
        <v>615</v>
      </c>
      <c r="B283" t="s">
        <v>616</v>
      </c>
      <c r="C283">
        <v>8</v>
      </c>
      <c r="D283">
        <v>12</v>
      </c>
      <c r="E283">
        <v>8</v>
      </c>
    </row>
    <row r="284" spans="1:5" x14ac:dyDescent="0.35">
      <c r="A284" t="s">
        <v>617</v>
      </c>
      <c r="B284" t="s">
        <v>618</v>
      </c>
      <c r="C284">
        <v>5</v>
      </c>
      <c r="D284">
        <v>9</v>
      </c>
      <c r="E284">
        <v>5</v>
      </c>
    </row>
    <row r="285" spans="1:5" x14ac:dyDescent="0.35">
      <c r="A285" t="s">
        <v>619</v>
      </c>
      <c r="B285" t="s">
        <v>620</v>
      </c>
      <c r="C285">
        <v>8</v>
      </c>
      <c r="D285">
        <v>12</v>
      </c>
      <c r="E285">
        <v>8</v>
      </c>
    </row>
    <row r="286" spans="1:5" x14ac:dyDescent="0.35">
      <c r="A286" t="s">
        <v>621</v>
      </c>
      <c r="B286" t="s">
        <v>622</v>
      </c>
      <c r="C286">
        <v>6</v>
      </c>
      <c r="D286">
        <v>10</v>
      </c>
      <c r="E286">
        <v>6</v>
      </c>
    </row>
    <row r="287" spans="1:5" x14ac:dyDescent="0.35">
      <c r="A287" t="s">
        <v>623</v>
      </c>
      <c r="B287" t="s">
        <v>624</v>
      </c>
      <c r="C287">
        <v>5</v>
      </c>
      <c r="D287">
        <v>9</v>
      </c>
      <c r="E287">
        <v>5</v>
      </c>
    </row>
    <row r="288" spans="1:5" x14ac:dyDescent="0.35">
      <c r="A288" t="s">
        <v>625</v>
      </c>
      <c r="B288" t="s">
        <v>626</v>
      </c>
      <c r="C288">
        <v>5</v>
      </c>
      <c r="D288">
        <v>9</v>
      </c>
      <c r="E288">
        <v>5</v>
      </c>
    </row>
    <row r="289" spans="1:5" x14ac:dyDescent="0.35">
      <c r="A289" t="s">
        <v>627</v>
      </c>
      <c r="B289" t="s">
        <v>628</v>
      </c>
      <c r="C289">
        <v>4</v>
      </c>
      <c r="D289">
        <v>8</v>
      </c>
      <c r="E289">
        <v>4</v>
      </c>
    </row>
    <row r="290" spans="1:5" x14ac:dyDescent="0.35">
      <c r="A290" t="s">
        <v>629</v>
      </c>
      <c r="B290" t="s">
        <v>630</v>
      </c>
      <c r="C290">
        <v>5</v>
      </c>
      <c r="D290">
        <v>9</v>
      </c>
      <c r="E290">
        <v>5</v>
      </c>
    </row>
    <row r="291" spans="1:5" x14ac:dyDescent="0.35">
      <c r="A291" t="s">
        <v>631</v>
      </c>
      <c r="B291" t="s">
        <v>632</v>
      </c>
      <c r="C291">
        <v>6</v>
      </c>
      <c r="D291">
        <v>10</v>
      </c>
      <c r="E291">
        <v>6</v>
      </c>
    </row>
    <row r="292" spans="1:5" x14ac:dyDescent="0.35">
      <c r="A292" t="s">
        <v>633</v>
      </c>
      <c r="B292" t="s">
        <v>634</v>
      </c>
      <c r="C292">
        <v>6</v>
      </c>
      <c r="D292">
        <v>10</v>
      </c>
      <c r="E292">
        <v>6</v>
      </c>
    </row>
    <row r="293" spans="1:5" x14ac:dyDescent="0.35">
      <c r="A293" t="s">
        <v>635</v>
      </c>
      <c r="B293" t="s">
        <v>636</v>
      </c>
      <c r="C293">
        <v>8</v>
      </c>
      <c r="D293">
        <v>12</v>
      </c>
      <c r="E293">
        <v>8</v>
      </c>
    </row>
    <row r="294" spans="1:5" x14ac:dyDescent="0.35">
      <c r="A294" t="s">
        <v>637</v>
      </c>
      <c r="B294" t="s">
        <v>638</v>
      </c>
      <c r="C294">
        <v>12</v>
      </c>
      <c r="D294">
        <v>18</v>
      </c>
      <c r="E294">
        <v>12</v>
      </c>
    </row>
    <row r="295" spans="1:5" x14ac:dyDescent="0.35">
      <c r="A295" t="s">
        <v>639</v>
      </c>
      <c r="B295" t="s">
        <v>640</v>
      </c>
      <c r="C295">
        <v>19</v>
      </c>
      <c r="D295">
        <v>29</v>
      </c>
      <c r="E295">
        <v>19</v>
      </c>
    </row>
    <row r="296" spans="1:5" x14ac:dyDescent="0.35">
      <c r="A296" t="s">
        <v>641</v>
      </c>
      <c r="B296" t="s">
        <v>642</v>
      </c>
      <c r="C296">
        <v>5</v>
      </c>
      <c r="D296">
        <v>9</v>
      </c>
      <c r="E296">
        <v>5</v>
      </c>
    </row>
    <row r="297" spans="1:5" x14ac:dyDescent="0.35">
      <c r="A297" t="s">
        <v>643</v>
      </c>
      <c r="B297" t="s">
        <v>644</v>
      </c>
      <c r="C297">
        <v>24</v>
      </c>
      <c r="D297">
        <v>36</v>
      </c>
      <c r="E297">
        <v>24</v>
      </c>
    </row>
    <row r="298" spans="1:5" x14ac:dyDescent="0.35">
      <c r="A298" t="s">
        <v>645</v>
      </c>
      <c r="B298" t="s">
        <v>646</v>
      </c>
      <c r="C298">
        <v>8</v>
      </c>
      <c r="D298">
        <v>12</v>
      </c>
      <c r="E298">
        <v>8</v>
      </c>
    </row>
    <row r="299" spans="1:5" x14ac:dyDescent="0.35">
      <c r="A299" t="s">
        <v>647</v>
      </c>
      <c r="B299" t="s">
        <v>648</v>
      </c>
      <c r="C299">
        <v>6</v>
      </c>
      <c r="D299">
        <v>10</v>
      </c>
      <c r="E299">
        <v>6</v>
      </c>
    </row>
    <row r="300" spans="1:5" x14ac:dyDescent="0.35">
      <c r="A300" t="s">
        <v>649</v>
      </c>
      <c r="B300" t="s">
        <v>650</v>
      </c>
      <c r="C300">
        <v>4</v>
      </c>
      <c r="D300">
        <v>6</v>
      </c>
      <c r="E300">
        <v>4</v>
      </c>
    </row>
    <row r="301" spans="1:5" x14ac:dyDescent="0.35">
      <c r="A301" t="s">
        <v>651</v>
      </c>
      <c r="B301" t="s">
        <v>652</v>
      </c>
      <c r="C301">
        <v>12</v>
      </c>
      <c r="D301">
        <v>18</v>
      </c>
      <c r="E301">
        <v>12</v>
      </c>
    </row>
    <row r="302" spans="1:5" x14ac:dyDescent="0.35">
      <c r="A302" t="s">
        <v>653</v>
      </c>
      <c r="B302" t="s">
        <v>654</v>
      </c>
      <c r="C302">
        <v>8</v>
      </c>
      <c r="D302">
        <v>12</v>
      </c>
      <c r="E302">
        <v>8</v>
      </c>
    </row>
    <row r="303" spans="1:5" x14ac:dyDescent="0.35">
      <c r="A303" t="s">
        <v>655</v>
      </c>
      <c r="B303" t="s">
        <v>656</v>
      </c>
      <c r="C303">
        <v>8</v>
      </c>
      <c r="D303">
        <v>12</v>
      </c>
      <c r="E303">
        <v>8</v>
      </c>
    </row>
    <row r="304" spans="1:5" x14ac:dyDescent="0.35">
      <c r="A304" t="s">
        <v>657</v>
      </c>
      <c r="B304" t="s">
        <v>658</v>
      </c>
      <c r="C304">
        <v>4</v>
      </c>
      <c r="D304">
        <v>8</v>
      </c>
      <c r="E304">
        <v>4</v>
      </c>
    </row>
    <row r="305" spans="1:5" x14ac:dyDescent="0.35">
      <c r="A305" t="s">
        <v>659</v>
      </c>
      <c r="B305" t="s">
        <v>660</v>
      </c>
      <c r="C305">
        <v>9</v>
      </c>
      <c r="D305">
        <v>15</v>
      </c>
      <c r="E305">
        <v>9</v>
      </c>
    </row>
    <row r="306" spans="1:5" x14ac:dyDescent="0.35">
      <c r="A306" t="s">
        <v>661</v>
      </c>
      <c r="B306" t="s">
        <v>662</v>
      </c>
      <c r="C306">
        <v>8</v>
      </c>
      <c r="D306">
        <v>12</v>
      </c>
      <c r="E306">
        <v>8</v>
      </c>
    </row>
    <row r="307" spans="1:5" x14ac:dyDescent="0.35">
      <c r="A307" t="s">
        <v>663</v>
      </c>
      <c r="B307" t="s">
        <v>664</v>
      </c>
      <c r="C307">
        <v>8</v>
      </c>
      <c r="D307">
        <v>12</v>
      </c>
      <c r="E307">
        <v>8</v>
      </c>
    </row>
    <row r="308" spans="1:5" x14ac:dyDescent="0.35">
      <c r="A308" t="s">
        <v>665</v>
      </c>
      <c r="B308" t="s">
        <v>666</v>
      </c>
      <c r="C308">
        <v>4</v>
      </c>
      <c r="D308">
        <v>8</v>
      </c>
      <c r="E308">
        <v>4</v>
      </c>
    </row>
    <row r="309" spans="1:5" x14ac:dyDescent="0.35">
      <c r="A309" t="s">
        <v>667</v>
      </c>
      <c r="B309" t="s">
        <v>668</v>
      </c>
      <c r="C309">
        <v>9</v>
      </c>
      <c r="D309">
        <v>15</v>
      </c>
      <c r="E309">
        <v>9</v>
      </c>
    </row>
    <row r="310" spans="1:5" x14ac:dyDescent="0.35">
      <c r="A310" t="s">
        <v>669</v>
      </c>
      <c r="B310" t="s">
        <v>670</v>
      </c>
      <c r="C310">
        <v>12</v>
      </c>
      <c r="D310">
        <v>18</v>
      </c>
      <c r="E310">
        <v>12</v>
      </c>
    </row>
    <row r="311" spans="1:5" x14ac:dyDescent="0.35">
      <c r="A311" t="s">
        <v>671</v>
      </c>
      <c r="B311" t="s">
        <v>672</v>
      </c>
      <c r="C311">
        <v>6</v>
      </c>
      <c r="D311">
        <v>10</v>
      </c>
      <c r="E311">
        <v>6</v>
      </c>
    </row>
    <row r="312" spans="1:5" x14ac:dyDescent="0.35">
      <c r="A312" t="s">
        <v>673</v>
      </c>
      <c r="B312" t="s">
        <v>674</v>
      </c>
      <c r="C312">
        <v>8</v>
      </c>
      <c r="D312">
        <v>12</v>
      </c>
      <c r="E312">
        <v>8</v>
      </c>
    </row>
    <row r="313" spans="1:5" x14ac:dyDescent="0.35">
      <c r="A313" t="s">
        <v>675</v>
      </c>
      <c r="B313" t="s">
        <v>676</v>
      </c>
      <c r="C313">
        <v>40</v>
      </c>
      <c r="D313">
        <v>60</v>
      </c>
      <c r="E313">
        <v>40</v>
      </c>
    </row>
    <row r="314" spans="1:5" x14ac:dyDescent="0.35">
      <c r="A314" t="s">
        <v>677</v>
      </c>
      <c r="B314" t="s">
        <v>678</v>
      </c>
      <c r="C314">
        <v>6</v>
      </c>
      <c r="D314">
        <v>10</v>
      </c>
      <c r="E314">
        <v>6</v>
      </c>
    </row>
    <row r="315" spans="1:5" x14ac:dyDescent="0.35">
      <c r="A315" t="s">
        <v>679</v>
      </c>
      <c r="B315" t="s">
        <v>680</v>
      </c>
      <c r="C315">
        <v>9</v>
      </c>
      <c r="D315">
        <v>15</v>
      </c>
      <c r="E315">
        <v>9</v>
      </c>
    </row>
    <row r="316" spans="1:5" x14ac:dyDescent="0.35">
      <c r="A316" t="s">
        <v>681</v>
      </c>
      <c r="B316" t="s">
        <v>682</v>
      </c>
      <c r="C316">
        <v>4</v>
      </c>
      <c r="D316">
        <v>8</v>
      </c>
      <c r="E316">
        <v>4</v>
      </c>
    </row>
    <row r="317" spans="1:5" x14ac:dyDescent="0.35">
      <c r="A317" t="s">
        <v>683</v>
      </c>
      <c r="B317" t="s">
        <v>684</v>
      </c>
      <c r="C317">
        <v>4</v>
      </c>
      <c r="D317">
        <v>8</v>
      </c>
      <c r="E317">
        <v>4</v>
      </c>
    </row>
    <row r="318" spans="1:5" x14ac:dyDescent="0.35">
      <c r="A318" t="s">
        <v>685</v>
      </c>
      <c r="B318" t="s">
        <v>686</v>
      </c>
      <c r="C318">
        <v>8</v>
      </c>
      <c r="D318">
        <v>12</v>
      </c>
      <c r="E318">
        <v>8</v>
      </c>
    </row>
    <row r="319" spans="1:5" x14ac:dyDescent="0.35">
      <c r="A319" t="s">
        <v>687</v>
      </c>
      <c r="B319" t="s">
        <v>688</v>
      </c>
      <c r="C319">
        <v>11</v>
      </c>
      <c r="D319">
        <v>17</v>
      </c>
      <c r="E319">
        <v>11</v>
      </c>
    </row>
    <row r="320" spans="1:5" x14ac:dyDescent="0.35">
      <c r="A320" t="s">
        <v>689</v>
      </c>
      <c r="B320" t="s">
        <v>690</v>
      </c>
      <c r="C320">
        <v>12</v>
      </c>
      <c r="D320">
        <v>18</v>
      </c>
      <c r="E320">
        <v>12</v>
      </c>
    </row>
    <row r="321" spans="1:5" x14ac:dyDescent="0.35">
      <c r="A321" t="s">
        <v>691</v>
      </c>
      <c r="B321" t="s">
        <v>692</v>
      </c>
      <c r="C321">
        <v>9</v>
      </c>
      <c r="D321">
        <v>15</v>
      </c>
      <c r="E321">
        <v>9</v>
      </c>
    </row>
    <row r="322" spans="1:5" x14ac:dyDescent="0.35">
      <c r="A322" t="s">
        <v>693</v>
      </c>
      <c r="B322" t="s">
        <v>694</v>
      </c>
      <c r="C322">
        <v>9</v>
      </c>
      <c r="D322">
        <v>15</v>
      </c>
      <c r="E322">
        <v>9</v>
      </c>
    </row>
    <row r="323" spans="1:5" x14ac:dyDescent="0.35">
      <c r="A323" t="s">
        <v>695</v>
      </c>
      <c r="B323" t="s">
        <v>696</v>
      </c>
      <c r="C323">
        <v>11</v>
      </c>
      <c r="D323">
        <v>17</v>
      </c>
      <c r="E323">
        <v>11</v>
      </c>
    </row>
    <row r="324" spans="1:5" x14ac:dyDescent="0.35">
      <c r="A324" t="s">
        <v>697</v>
      </c>
      <c r="B324" t="s">
        <v>698</v>
      </c>
      <c r="C324">
        <v>9</v>
      </c>
      <c r="D324">
        <v>15</v>
      </c>
      <c r="E324">
        <v>9</v>
      </c>
    </row>
    <row r="325" spans="1:5" x14ac:dyDescent="0.35">
      <c r="A325" t="s">
        <v>699</v>
      </c>
      <c r="B325" t="s">
        <v>700</v>
      </c>
      <c r="C325">
        <v>9</v>
      </c>
      <c r="D325">
        <v>15</v>
      </c>
      <c r="E325">
        <v>9</v>
      </c>
    </row>
    <row r="326" spans="1:5" x14ac:dyDescent="0.35">
      <c r="A326" t="s">
        <v>701</v>
      </c>
      <c r="B326" t="s">
        <v>702</v>
      </c>
      <c r="C326">
        <v>9</v>
      </c>
      <c r="D326">
        <v>15</v>
      </c>
      <c r="E326">
        <v>9</v>
      </c>
    </row>
    <row r="327" spans="1:5" x14ac:dyDescent="0.35">
      <c r="A327" t="s">
        <v>703</v>
      </c>
      <c r="B327" t="s">
        <v>704</v>
      </c>
      <c r="C327">
        <v>12</v>
      </c>
      <c r="D327">
        <v>18</v>
      </c>
      <c r="E327">
        <v>12</v>
      </c>
    </row>
    <row r="328" spans="1:5" x14ac:dyDescent="0.35">
      <c r="A328" t="s">
        <v>705</v>
      </c>
      <c r="B328" t="s">
        <v>706</v>
      </c>
      <c r="C328">
        <v>8</v>
      </c>
      <c r="D328">
        <v>12</v>
      </c>
      <c r="E328">
        <v>8</v>
      </c>
    </row>
    <row r="329" spans="1:5" x14ac:dyDescent="0.35">
      <c r="A329" t="s">
        <v>707</v>
      </c>
      <c r="B329" t="s">
        <v>708</v>
      </c>
      <c r="C329">
        <v>9</v>
      </c>
      <c r="D329">
        <v>15</v>
      </c>
      <c r="E329">
        <v>9</v>
      </c>
    </row>
    <row r="330" spans="1:5" x14ac:dyDescent="0.35">
      <c r="A330" t="s">
        <v>709</v>
      </c>
      <c r="B330" t="s">
        <v>710</v>
      </c>
      <c r="C330">
        <v>6</v>
      </c>
      <c r="D330">
        <v>10</v>
      </c>
      <c r="E330">
        <v>6</v>
      </c>
    </row>
    <row r="331" spans="1:5" x14ac:dyDescent="0.35">
      <c r="A331" t="s">
        <v>711</v>
      </c>
      <c r="B331" t="s">
        <v>712</v>
      </c>
      <c r="C331">
        <v>6</v>
      </c>
      <c r="D331">
        <v>10</v>
      </c>
      <c r="E331">
        <v>6</v>
      </c>
    </row>
    <row r="332" spans="1:5" x14ac:dyDescent="0.35">
      <c r="A332" t="s">
        <v>713</v>
      </c>
      <c r="B332" t="s">
        <v>714</v>
      </c>
      <c r="C332">
        <v>5</v>
      </c>
      <c r="D332">
        <v>9</v>
      </c>
      <c r="E332">
        <v>5</v>
      </c>
    </row>
    <row r="333" spans="1:5" x14ac:dyDescent="0.35">
      <c r="A333" t="s">
        <v>715</v>
      </c>
      <c r="B333" t="s">
        <v>716</v>
      </c>
      <c r="C333">
        <v>2</v>
      </c>
      <c r="D333">
        <v>4</v>
      </c>
      <c r="E333">
        <v>2</v>
      </c>
    </row>
    <row r="334" spans="1:5" x14ac:dyDescent="0.35">
      <c r="A334" t="s">
        <v>717</v>
      </c>
      <c r="B334" t="s">
        <v>718</v>
      </c>
      <c r="C334">
        <v>8</v>
      </c>
      <c r="D334">
        <v>12</v>
      </c>
      <c r="E334">
        <v>8</v>
      </c>
    </row>
    <row r="335" spans="1:5" x14ac:dyDescent="0.35">
      <c r="A335" t="s">
        <v>719</v>
      </c>
      <c r="B335" t="s">
        <v>720</v>
      </c>
      <c r="C335">
        <v>9</v>
      </c>
      <c r="D335">
        <v>15</v>
      </c>
      <c r="E335">
        <v>9</v>
      </c>
    </row>
    <row r="336" spans="1:5" x14ac:dyDescent="0.35">
      <c r="A336" t="s">
        <v>721</v>
      </c>
      <c r="B336" t="s">
        <v>722</v>
      </c>
      <c r="C336">
        <v>8</v>
      </c>
      <c r="D336">
        <v>12</v>
      </c>
      <c r="E336">
        <v>8</v>
      </c>
    </row>
    <row r="337" spans="1:5" x14ac:dyDescent="0.35">
      <c r="A337" t="s">
        <v>723</v>
      </c>
      <c r="B337" t="s">
        <v>724</v>
      </c>
      <c r="C337">
        <v>8</v>
      </c>
      <c r="D337">
        <v>12</v>
      </c>
      <c r="E337">
        <v>8</v>
      </c>
    </row>
    <row r="338" spans="1:5" x14ac:dyDescent="0.35">
      <c r="A338" t="s">
        <v>725</v>
      </c>
      <c r="B338" t="s">
        <v>726</v>
      </c>
      <c r="C338">
        <v>4</v>
      </c>
      <c r="D338">
        <v>8</v>
      </c>
      <c r="E338">
        <v>4</v>
      </c>
    </row>
    <row r="339" spans="1:5" x14ac:dyDescent="0.35">
      <c r="A339" t="s">
        <v>727</v>
      </c>
      <c r="B339" t="s">
        <v>728</v>
      </c>
      <c r="C339">
        <v>9</v>
      </c>
      <c r="D339">
        <v>15</v>
      </c>
      <c r="E339">
        <v>9</v>
      </c>
    </row>
    <row r="340" spans="1:5" x14ac:dyDescent="0.35">
      <c r="A340" t="s">
        <v>729</v>
      </c>
      <c r="B340" t="s">
        <v>730</v>
      </c>
      <c r="C340">
        <v>8</v>
      </c>
      <c r="D340">
        <v>12</v>
      </c>
      <c r="E340">
        <v>8</v>
      </c>
    </row>
    <row r="341" spans="1:5" x14ac:dyDescent="0.35">
      <c r="A341" t="s">
        <v>731</v>
      </c>
      <c r="B341" t="s">
        <v>732</v>
      </c>
      <c r="C341">
        <v>2</v>
      </c>
      <c r="D341">
        <v>4</v>
      </c>
      <c r="E341">
        <v>2</v>
      </c>
    </row>
    <row r="342" spans="1:5" x14ac:dyDescent="0.35">
      <c r="A342" t="s">
        <v>733</v>
      </c>
      <c r="B342" t="s">
        <v>734</v>
      </c>
      <c r="C342">
        <v>9</v>
      </c>
      <c r="D342">
        <v>15</v>
      </c>
      <c r="E342">
        <v>9</v>
      </c>
    </row>
    <row r="343" spans="1:5" x14ac:dyDescent="0.35">
      <c r="A343" t="s">
        <v>735</v>
      </c>
      <c r="B343" t="s">
        <v>736</v>
      </c>
      <c r="C343">
        <v>9</v>
      </c>
      <c r="D343">
        <v>15</v>
      </c>
      <c r="E343">
        <v>9</v>
      </c>
    </row>
    <row r="344" spans="1:5" x14ac:dyDescent="0.35">
      <c r="A344" t="s">
        <v>737</v>
      </c>
      <c r="B344" t="s">
        <v>738</v>
      </c>
      <c r="C344">
        <v>12</v>
      </c>
      <c r="D344">
        <v>18</v>
      </c>
      <c r="E344">
        <v>12</v>
      </c>
    </row>
    <row r="345" spans="1:5" x14ac:dyDescent="0.35">
      <c r="A345" t="s">
        <v>739</v>
      </c>
      <c r="B345" t="s">
        <v>740</v>
      </c>
      <c r="C345">
        <v>7</v>
      </c>
      <c r="D345">
        <v>11</v>
      </c>
      <c r="E345">
        <v>7</v>
      </c>
    </row>
    <row r="346" spans="1:5" x14ac:dyDescent="0.35">
      <c r="A346" t="s">
        <v>741</v>
      </c>
      <c r="B346" t="s">
        <v>742</v>
      </c>
      <c r="C346">
        <v>8</v>
      </c>
      <c r="D346">
        <v>12</v>
      </c>
      <c r="E346">
        <v>8</v>
      </c>
    </row>
    <row r="347" spans="1:5" x14ac:dyDescent="0.35">
      <c r="A347" t="s">
        <v>743</v>
      </c>
      <c r="B347" t="s">
        <v>744</v>
      </c>
      <c r="C347">
        <v>8</v>
      </c>
      <c r="D347">
        <v>12</v>
      </c>
      <c r="E347">
        <v>8</v>
      </c>
    </row>
    <row r="348" spans="1:5" x14ac:dyDescent="0.35">
      <c r="A348" t="s">
        <v>745</v>
      </c>
      <c r="B348" t="s">
        <v>746</v>
      </c>
      <c r="C348">
        <v>9</v>
      </c>
      <c r="D348">
        <v>15</v>
      </c>
      <c r="E348">
        <v>9</v>
      </c>
    </row>
    <row r="349" spans="1:5" x14ac:dyDescent="0.35">
      <c r="A349" t="s">
        <v>747</v>
      </c>
      <c r="B349" t="s">
        <v>748</v>
      </c>
      <c r="C349">
        <v>8</v>
      </c>
      <c r="D349">
        <v>12</v>
      </c>
      <c r="E349">
        <v>8</v>
      </c>
    </row>
    <row r="350" spans="1:5" x14ac:dyDescent="0.35">
      <c r="A350" t="s">
        <v>749</v>
      </c>
      <c r="B350" t="s">
        <v>750</v>
      </c>
      <c r="C350">
        <v>12</v>
      </c>
      <c r="D350">
        <v>18</v>
      </c>
      <c r="E350">
        <v>12</v>
      </c>
    </row>
    <row r="351" spans="1:5" x14ac:dyDescent="0.35">
      <c r="A351" t="s">
        <v>751</v>
      </c>
      <c r="B351" t="s">
        <v>752</v>
      </c>
      <c r="C351">
        <v>16</v>
      </c>
      <c r="D351">
        <v>24</v>
      </c>
      <c r="E351">
        <v>16</v>
      </c>
    </row>
    <row r="352" spans="1:5" x14ac:dyDescent="0.35">
      <c r="A352" t="s">
        <v>753</v>
      </c>
      <c r="B352" t="s">
        <v>754</v>
      </c>
      <c r="C352">
        <v>11</v>
      </c>
      <c r="D352">
        <v>17</v>
      </c>
      <c r="E352">
        <v>11</v>
      </c>
    </row>
    <row r="353" spans="1:5" x14ac:dyDescent="0.35">
      <c r="A353" t="s">
        <v>755</v>
      </c>
      <c r="B353" t="s">
        <v>756</v>
      </c>
      <c r="C353">
        <v>12</v>
      </c>
      <c r="D353">
        <v>18</v>
      </c>
      <c r="E353">
        <v>12</v>
      </c>
    </row>
    <row r="354" spans="1:5" x14ac:dyDescent="0.35">
      <c r="A354" t="s">
        <v>757</v>
      </c>
      <c r="B354" t="s">
        <v>758</v>
      </c>
      <c r="C354">
        <v>4</v>
      </c>
      <c r="D354">
        <v>6</v>
      </c>
      <c r="E354">
        <v>4</v>
      </c>
    </row>
    <row r="355" spans="1:5" x14ac:dyDescent="0.35">
      <c r="A355" t="s">
        <v>759</v>
      </c>
      <c r="B355" t="s">
        <v>760</v>
      </c>
      <c r="C355">
        <v>8</v>
      </c>
      <c r="D355">
        <v>12</v>
      </c>
      <c r="E355">
        <v>8</v>
      </c>
    </row>
    <row r="356" spans="1:5" x14ac:dyDescent="0.35">
      <c r="A356" t="s">
        <v>761</v>
      </c>
      <c r="B356" t="s">
        <v>762</v>
      </c>
      <c r="C356">
        <v>12</v>
      </c>
      <c r="D356">
        <v>18</v>
      </c>
      <c r="E356">
        <v>12</v>
      </c>
    </row>
    <row r="357" spans="1:5" x14ac:dyDescent="0.35">
      <c r="A357" t="s">
        <v>763</v>
      </c>
      <c r="B357" t="s">
        <v>764</v>
      </c>
      <c r="C357">
        <v>8</v>
      </c>
      <c r="D357">
        <v>12</v>
      </c>
      <c r="E357">
        <v>8</v>
      </c>
    </row>
    <row r="358" spans="1:5" x14ac:dyDescent="0.35">
      <c r="A358" t="s">
        <v>765</v>
      </c>
      <c r="B358" t="s">
        <v>766</v>
      </c>
      <c r="C358">
        <v>2</v>
      </c>
      <c r="D358">
        <v>3</v>
      </c>
      <c r="E358">
        <v>2</v>
      </c>
    </row>
    <row r="359" spans="1:5" x14ac:dyDescent="0.35">
      <c r="A359" t="s">
        <v>767</v>
      </c>
      <c r="B359" t="s">
        <v>768</v>
      </c>
      <c r="C359">
        <v>8</v>
      </c>
      <c r="D359">
        <v>12</v>
      </c>
      <c r="E359">
        <v>8</v>
      </c>
    </row>
    <row r="360" spans="1:5" x14ac:dyDescent="0.35">
      <c r="A360" t="s">
        <v>769</v>
      </c>
      <c r="B360" t="s">
        <v>770</v>
      </c>
      <c r="C360">
        <v>2</v>
      </c>
      <c r="D360">
        <v>4</v>
      </c>
      <c r="E360">
        <v>2</v>
      </c>
    </row>
    <row r="361" spans="1:5" x14ac:dyDescent="0.35">
      <c r="A361" t="s">
        <v>771</v>
      </c>
      <c r="B361" t="s">
        <v>772</v>
      </c>
      <c r="C361">
        <v>8</v>
      </c>
      <c r="D361">
        <v>12</v>
      </c>
      <c r="E361">
        <v>8</v>
      </c>
    </row>
    <row r="362" spans="1:5" x14ac:dyDescent="0.35">
      <c r="A362" t="s">
        <v>773</v>
      </c>
      <c r="B362" t="s">
        <v>774</v>
      </c>
      <c r="C362">
        <v>2</v>
      </c>
      <c r="D362">
        <v>4</v>
      </c>
      <c r="E362">
        <v>2</v>
      </c>
    </row>
    <row r="363" spans="1:5" x14ac:dyDescent="0.35">
      <c r="A363" t="s">
        <v>775</v>
      </c>
      <c r="B363" t="s">
        <v>776</v>
      </c>
      <c r="C363">
        <v>8</v>
      </c>
      <c r="D363">
        <v>12</v>
      </c>
      <c r="E363">
        <v>8</v>
      </c>
    </row>
    <row r="364" spans="1:5" x14ac:dyDescent="0.35">
      <c r="A364" t="s">
        <v>777</v>
      </c>
      <c r="B364" t="s">
        <v>778</v>
      </c>
      <c r="C364">
        <v>2</v>
      </c>
      <c r="D364">
        <v>4</v>
      </c>
      <c r="E364">
        <v>2</v>
      </c>
    </row>
    <row r="365" spans="1:5" x14ac:dyDescent="0.35">
      <c r="A365" t="s">
        <v>779</v>
      </c>
      <c r="B365" t="s">
        <v>780</v>
      </c>
      <c r="C365">
        <v>9</v>
      </c>
      <c r="D365">
        <v>15</v>
      </c>
      <c r="E365">
        <v>9</v>
      </c>
    </row>
    <row r="366" spans="1:5" x14ac:dyDescent="0.35">
      <c r="A366" t="s">
        <v>781</v>
      </c>
      <c r="B366" t="s">
        <v>782</v>
      </c>
      <c r="C366">
        <v>4</v>
      </c>
      <c r="D366">
        <v>6</v>
      </c>
      <c r="E366">
        <v>4</v>
      </c>
    </row>
    <row r="367" spans="1:5" x14ac:dyDescent="0.35">
      <c r="A367" t="s">
        <v>783</v>
      </c>
      <c r="B367" t="s">
        <v>784</v>
      </c>
      <c r="C367">
        <v>9</v>
      </c>
      <c r="D367">
        <v>15</v>
      </c>
      <c r="E367">
        <v>9</v>
      </c>
    </row>
    <row r="368" spans="1:5" x14ac:dyDescent="0.35">
      <c r="A368" t="s">
        <v>785</v>
      </c>
      <c r="B368" t="s">
        <v>786</v>
      </c>
      <c r="C368">
        <v>5</v>
      </c>
      <c r="D368">
        <v>9</v>
      </c>
      <c r="E368">
        <v>5</v>
      </c>
    </row>
    <row r="369" spans="1:5" x14ac:dyDescent="0.35">
      <c r="A369" t="s">
        <v>787</v>
      </c>
      <c r="B369" t="s">
        <v>788</v>
      </c>
      <c r="C369">
        <v>8</v>
      </c>
      <c r="D369">
        <v>12</v>
      </c>
      <c r="E369">
        <v>8</v>
      </c>
    </row>
    <row r="370" spans="1:5" x14ac:dyDescent="0.35">
      <c r="A370" t="s">
        <v>789</v>
      </c>
      <c r="B370" t="s">
        <v>790</v>
      </c>
      <c r="C370">
        <v>10</v>
      </c>
      <c r="D370">
        <v>16</v>
      </c>
      <c r="E370">
        <v>10</v>
      </c>
    </row>
    <row r="371" spans="1:5" x14ac:dyDescent="0.35">
      <c r="A371" t="s">
        <v>791</v>
      </c>
      <c r="B371" t="s">
        <v>792</v>
      </c>
      <c r="C371">
        <v>5</v>
      </c>
      <c r="D371">
        <v>9</v>
      </c>
      <c r="E371">
        <v>5</v>
      </c>
    </row>
    <row r="372" spans="1:5" x14ac:dyDescent="0.35">
      <c r="A372" t="s">
        <v>793</v>
      </c>
      <c r="B372" t="s">
        <v>794</v>
      </c>
      <c r="C372">
        <v>8</v>
      </c>
      <c r="D372">
        <v>12</v>
      </c>
      <c r="E372">
        <v>8</v>
      </c>
    </row>
    <row r="373" spans="1:5" x14ac:dyDescent="0.35">
      <c r="A373" t="s">
        <v>795</v>
      </c>
      <c r="B373" t="s">
        <v>796</v>
      </c>
      <c r="C373">
        <v>5</v>
      </c>
      <c r="D373">
        <v>9</v>
      </c>
      <c r="E373">
        <v>5</v>
      </c>
    </row>
    <row r="374" spans="1:5" x14ac:dyDescent="0.35">
      <c r="A374" t="s">
        <v>797</v>
      </c>
      <c r="B374" t="s">
        <v>798</v>
      </c>
      <c r="C374">
        <v>10</v>
      </c>
      <c r="D374">
        <v>16</v>
      </c>
      <c r="E374">
        <v>10</v>
      </c>
    </row>
    <row r="375" spans="1:5" x14ac:dyDescent="0.35">
      <c r="A375" t="s">
        <v>799</v>
      </c>
      <c r="B375" t="s">
        <v>800</v>
      </c>
      <c r="C375">
        <v>8</v>
      </c>
      <c r="D375">
        <v>12</v>
      </c>
      <c r="E375">
        <v>8</v>
      </c>
    </row>
    <row r="376" spans="1:5" x14ac:dyDescent="0.35">
      <c r="A376" t="s">
        <v>801</v>
      </c>
      <c r="B376" t="s">
        <v>802</v>
      </c>
      <c r="C376">
        <v>8</v>
      </c>
      <c r="D376">
        <v>12</v>
      </c>
      <c r="E376">
        <v>8</v>
      </c>
    </row>
    <row r="377" spans="1:5" x14ac:dyDescent="0.35">
      <c r="A377" t="s">
        <v>803</v>
      </c>
      <c r="B377" t="s">
        <v>804</v>
      </c>
      <c r="C377">
        <v>12</v>
      </c>
      <c r="D377">
        <v>18</v>
      </c>
      <c r="E377">
        <v>12</v>
      </c>
    </row>
    <row r="378" spans="1:5" x14ac:dyDescent="0.35">
      <c r="A378" t="s">
        <v>805</v>
      </c>
      <c r="B378" t="s">
        <v>806</v>
      </c>
      <c r="C378">
        <v>4</v>
      </c>
      <c r="D378">
        <v>6</v>
      </c>
      <c r="E378">
        <v>4</v>
      </c>
    </row>
    <row r="379" spans="1:5" x14ac:dyDescent="0.35">
      <c r="A379" t="s">
        <v>807</v>
      </c>
      <c r="B379" t="s">
        <v>808</v>
      </c>
      <c r="C379">
        <v>4</v>
      </c>
      <c r="D379">
        <v>8</v>
      </c>
      <c r="E379">
        <v>4</v>
      </c>
    </row>
    <row r="380" spans="1:5" x14ac:dyDescent="0.35">
      <c r="A380" t="s">
        <v>809</v>
      </c>
      <c r="B380" t="s">
        <v>810</v>
      </c>
      <c r="C380">
        <v>8</v>
      </c>
      <c r="D380">
        <v>12</v>
      </c>
      <c r="E380">
        <v>8</v>
      </c>
    </row>
    <row r="381" spans="1:5" x14ac:dyDescent="0.35">
      <c r="A381" t="s">
        <v>33</v>
      </c>
      <c r="B381" t="s">
        <v>811</v>
      </c>
      <c r="C381">
        <v>8</v>
      </c>
      <c r="D381">
        <v>12</v>
      </c>
      <c r="E381">
        <v>8</v>
      </c>
    </row>
    <row r="382" spans="1:5" x14ac:dyDescent="0.35">
      <c r="A382" t="s">
        <v>812</v>
      </c>
      <c r="B382" t="s">
        <v>813</v>
      </c>
      <c r="C382">
        <v>9</v>
      </c>
      <c r="D382">
        <v>15</v>
      </c>
      <c r="E382">
        <v>9</v>
      </c>
    </row>
    <row r="383" spans="1:5" x14ac:dyDescent="0.35">
      <c r="A383" t="s">
        <v>814</v>
      </c>
      <c r="B383" t="s">
        <v>815</v>
      </c>
      <c r="C383">
        <v>8</v>
      </c>
      <c r="D383">
        <v>12</v>
      </c>
      <c r="E383">
        <v>8</v>
      </c>
    </row>
    <row r="384" spans="1:5" x14ac:dyDescent="0.35">
      <c r="A384" t="s">
        <v>816</v>
      </c>
      <c r="B384" t="s">
        <v>817</v>
      </c>
      <c r="C384">
        <v>4</v>
      </c>
      <c r="D384">
        <v>6</v>
      </c>
      <c r="E384">
        <v>4</v>
      </c>
    </row>
    <row r="385" spans="1:5" x14ac:dyDescent="0.35">
      <c r="A385" t="s">
        <v>818</v>
      </c>
      <c r="B385" t="s">
        <v>819</v>
      </c>
      <c r="C385">
        <v>8</v>
      </c>
      <c r="D385">
        <v>12</v>
      </c>
      <c r="E385">
        <v>8</v>
      </c>
    </row>
    <row r="386" spans="1:5" x14ac:dyDescent="0.35">
      <c r="A386" t="s">
        <v>820</v>
      </c>
      <c r="B386" t="s">
        <v>821</v>
      </c>
      <c r="C386">
        <v>4</v>
      </c>
      <c r="D386">
        <v>6</v>
      </c>
      <c r="E386">
        <v>4</v>
      </c>
    </row>
    <row r="387" spans="1:5" x14ac:dyDescent="0.35">
      <c r="A387" t="s">
        <v>822</v>
      </c>
      <c r="B387" t="s">
        <v>823</v>
      </c>
      <c r="C387">
        <v>8</v>
      </c>
      <c r="D387">
        <v>12</v>
      </c>
      <c r="E387">
        <v>8</v>
      </c>
    </row>
    <row r="388" spans="1:5" x14ac:dyDescent="0.35">
      <c r="A388" t="s">
        <v>824</v>
      </c>
      <c r="B388" t="s">
        <v>825</v>
      </c>
      <c r="C388">
        <v>4</v>
      </c>
      <c r="D388">
        <v>6</v>
      </c>
      <c r="E388">
        <v>4</v>
      </c>
    </row>
    <row r="389" spans="1:5" x14ac:dyDescent="0.35">
      <c r="A389" t="s">
        <v>826</v>
      </c>
      <c r="B389" t="s">
        <v>827</v>
      </c>
      <c r="C389">
        <v>4</v>
      </c>
      <c r="D389">
        <v>8</v>
      </c>
      <c r="E389">
        <v>4</v>
      </c>
    </row>
    <row r="390" spans="1:5" x14ac:dyDescent="0.35">
      <c r="A390" t="s">
        <v>828</v>
      </c>
      <c r="B390" t="s">
        <v>829</v>
      </c>
      <c r="C390">
        <v>8</v>
      </c>
      <c r="D390">
        <v>12</v>
      </c>
      <c r="E390">
        <v>8</v>
      </c>
    </row>
    <row r="391" spans="1:5" x14ac:dyDescent="0.35">
      <c r="A391" t="s">
        <v>830</v>
      </c>
      <c r="B391" t="s">
        <v>831</v>
      </c>
      <c r="C391">
        <v>24</v>
      </c>
      <c r="D391">
        <v>36</v>
      </c>
      <c r="E391">
        <v>24</v>
      </c>
    </row>
    <row r="392" spans="1:5" x14ac:dyDescent="0.35">
      <c r="A392" t="s">
        <v>832</v>
      </c>
      <c r="B392" t="s">
        <v>833</v>
      </c>
      <c r="C392">
        <v>8</v>
      </c>
      <c r="D392">
        <v>12</v>
      </c>
      <c r="E392">
        <v>8</v>
      </c>
    </row>
    <row r="393" spans="1:5" x14ac:dyDescent="0.35">
      <c r="A393" t="s">
        <v>834</v>
      </c>
      <c r="B393" t="s">
        <v>835</v>
      </c>
      <c r="C393">
        <v>4</v>
      </c>
      <c r="D393">
        <v>6</v>
      </c>
      <c r="E393">
        <v>4</v>
      </c>
    </row>
    <row r="394" spans="1:5" x14ac:dyDescent="0.35">
      <c r="A394" t="s">
        <v>836</v>
      </c>
      <c r="B394" t="s">
        <v>837</v>
      </c>
      <c r="C394">
        <v>8</v>
      </c>
      <c r="D394">
        <v>12</v>
      </c>
      <c r="E394">
        <v>8</v>
      </c>
    </row>
    <row r="395" spans="1:5" x14ac:dyDescent="0.35">
      <c r="A395" t="s">
        <v>838</v>
      </c>
      <c r="B395" t="s">
        <v>839</v>
      </c>
      <c r="C395">
        <v>4</v>
      </c>
      <c r="D395">
        <v>6</v>
      </c>
      <c r="E395">
        <v>4</v>
      </c>
    </row>
    <row r="396" spans="1:5" x14ac:dyDescent="0.35">
      <c r="A396" t="s">
        <v>840</v>
      </c>
      <c r="B396" t="s">
        <v>841</v>
      </c>
      <c r="C396">
        <v>8</v>
      </c>
      <c r="D396">
        <v>12</v>
      </c>
      <c r="E396">
        <v>8</v>
      </c>
    </row>
    <row r="397" spans="1:5" x14ac:dyDescent="0.35">
      <c r="A397" t="s">
        <v>32</v>
      </c>
      <c r="B397" t="s">
        <v>842</v>
      </c>
      <c r="C397">
        <v>2</v>
      </c>
      <c r="D397">
        <v>4</v>
      </c>
      <c r="E397">
        <v>2</v>
      </c>
    </row>
    <row r="398" spans="1:5" x14ac:dyDescent="0.35">
      <c r="A398" t="s">
        <v>843</v>
      </c>
      <c r="B398" t="s">
        <v>844</v>
      </c>
      <c r="C398">
        <v>12</v>
      </c>
      <c r="D398">
        <v>18</v>
      </c>
      <c r="E398">
        <v>12</v>
      </c>
    </row>
    <row r="399" spans="1:5" x14ac:dyDescent="0.35">
      <c r="A399" t="s">
        <v>845</v>
      </c>
      <c r="B399" t="s">
        <v>846</v>
      </c>
      <c r="C399">
        <v>6</v>
      </c>
      <c r="D399">
        <v>10</v>
      </c>
      <c r="E399">
        <v>6</v>
      </c>
    </row>
    <row r="400" spans="1:5" x14ac:dyDescent="0.35">
      <c r="A400" t="s">
        <v>847</v>
      </c>
      <c r="B400" t="s">
        <v>848</v>
      </c>
      <c r="C400">
        <v>12</v>
      </c>
      <c r="D400">
        <v>18</v>
      </c>
      <c r="E400">
        <v>12</v>
      </c>
    </row>
    <row r="401" spans="1:5" x14ac:dyDescent="0.35">
      <c r="A401" t="s">
        <v>849</v>
      </c>
      <c r="B401" t="s">
        <v>850</v>
      </c>
      <c r="C401">
        <v>9</v>
      </c>
      <c r="D401">
        <v>15</v>
      </c>
      <c r="E401">
        <v>9</v>
      </c>
    </row>
    <row r="402" spans="1:5" x14ac:dyDescent="0.35">
      <c r="A402" t="s">
        <v>851</v>
      </c>
      <c r="B402" t="s">
        <v>852</v>
      </c>
      <c r="C402">
        <v>4</v>
      </c>
      <c r="D402">
        <v>6</v>
      </c>
      <c r="E402">
        <v>4</v>
      </c>
    </row>
    <row r="403" spans="1:5" x14ac:dyDescent="0.35">
      <c r="A403" t="s">
        <v>853</v>
      </c>
      <c r="B403" t="s">
        <v>854</v>
      </c>
      <c r="C403">
        <v>3</v>
      </c>
      <c r="D403">
        <v>5</v>
      </c>
      <c r="E403">
        <v>3</v>
      </c>
    </row>
    <row r="404" spans="1:5" x14ac:dyDescent="0.35">
      <c r="A404" t="s">
        <v>855</v>
      </c>
      <c r="B404" t="s">
        <v>856</v>
      </c>
      <c r="C404">
        <v>4</v>
      </c>
      <c r="D404">
        <v>8</v>
      </c>
      <c r="E404">
        <v>4</v>
      </c>
    </row>
    <row r="405" spans="1:5" x14ac:dyDescent="0.35">
      <c r="A405" t="s">
        <v>857</v>
      </c>
      <c r="B405" t="s">
        <v>858</v>
      </c>
      <c r="C405">
        <v>5</v>
      </c>
      <c r="D405">
        <v>9</v>
      </c>
      <c r="E405">
        <v>5</v>
      </c>
    </row>
    <row r="406" spans="1:5" x14ac:dyDescent="0.35">
      <c r="A406" t="s">
        <v>859</v>
      </c>
      <c r="B406" t="s">
        <v>860</v>
      </c>
      <c r="C406">
        <v>4</v>
      </c>
      <c r="D406">
        <v>8</v>
      </c>
      <c r="E406">
        <v>4</v>
      </c>
    </row>
    <row r="407" spans="1:5" x14ac:dyDescent="0.35">
      <c r="A407" t="s">
        <v>861</v>
      </c>
      <c r="B407" t="s">
        <v>862</v>
      </c>
      <c r="C407">
        <v>3</v>
      </c>
      <c r="D407">
        <v>5</v>
      </c>
      <c r="E407">
        <v>3</v>
      </c>
    </row>
    <row r="408" spans="1:5" x14ac:dyDescent="0.35">
      <c r="A408" t="s">
        <v>863</v>
      </c>
      <c r="B408" t="s">
        <v>864</v>
      </c>
      <c r="C408">
        <v>4</v>
      </c>
      <c r="D408">
        <v>6</v>
      </c>
      <c r="E408">
        <v>4</v>
      </c>
    </row>
    <row r="409" spans="1:5" x14ac:dyDescent="0.35">
      <c r="A409" t="s">
        <v>865</v>
      </c>
      <c r="B409" t="s">
        <v>866</v>
      </c>
      <c r="C409">
        <v>4</v>
      </c>
      <c r="D409">
        <v>8</v>
      </c>
      <c r="E409">
        <v>4</v>
      </c>
    </row>
    <row r="410" spans="1:5" x14ac:dyDescent="0.35">
      <c r="A410" t="s">
        <v>867</v>
      </c>
      <c r="B410" t="s">
        <v>868</v>
      </c>
      <c r="C410">
        <v>4</v>
      </c>
      <c r="D410">
        <v>6</v>
      </c>
      <c r="E410">
        <v>4</v>
      </c>
    </row>
    <row r="411" spans="1:5" x14ac:dyDescent="0.35">
      <c r="A411" t="s">
        <v>869</v>
      </c>
      <c r="B411" t="s">
        <v>870</v>
      </c>
      <c r="C411">
        <v>4</v>
      </c>
      <c r="D411">
        <v>8</v>
      </c>
      <c r="E411">
        <v>4</v>
      </c>
    </row>
    <row r="412" spans="1:5" x14ac:dyDescent="0.35">
      <c r="A412" t="s">
        <v>871</v>
      </c>
      <c r="B412" t="s">
        <v>872</v>
      </c>
      <c r="C412">
        <v>4</v>
      </c>
      <c r="D412">
        <v>6</v>
      </c>
      <c r="E412">
        <v>4</v>
      </c>
    </row>
    <row r="413" spans="1:5" x14ac:dyDescent="0.35">
      <c r="A413" t="s">
        <v>873</v>
      </c>
      <c r="B413" t="s">
        <v>874</v>
      </c>
      <c r="C413">
        <v>4</v>
      </c>
      <c r="D413">
        <v>6</v>
      </c>
      <c r="E413">
        <v>4</v>
      </c>
    </row>
    <row r="414" spans="1:5" x14ac:dyDescent="0.35">
      <c r="A414" t="s">
        <v>875</v>
      </c>
      <c r="B414" t="s">
        <v>876</v>
      </c>
      <c r="C414">
        <v>5</v>
      </c>
      <c r="D414">
        <v>9</v>
      </c>
      <c r="E414">
        <v>5</v>
      </c>
    </row>
    <row r="415" spans="1:5" x14ac:dyDescent="0.35">
      <c r="A415" t="s">
        <v>877</v>
      </c>
      <c r="B415" t="s">
        <v>878</v>
      </c>
      <c r="C415">
        <v>3</v>
      </c>
      <c r="D415">
        <v>5</v>
      </c>
      <c r="E415">
        <v>3</v>
      </c>
    </row>
    <row r="416" spans="1:5" x14ac:dyDescent="0.35">
      <c r="A416" t="s">
        <v>879</v>
      </c>
      <c r="B416" t="s">
        <v>880</v>
      </c>
      <c r="C416">
        <v>4</v>
      </c>
      <c r="D416">
        <v>8</v>
      </c>
      <c r="E416">
        <v>4</v>
      </c>
    </row>
    <row r="417" spans="1:5" x14ac:dyDescent="0.35">
      <c r="A417" t="s">
        <v>881</v>
      </c>
      <c r="B417" t="s">
        <v>882</v>
      </c>
      <c r="C417">
        <v>4</v>
      </c>
      <c r="D417">
        <v>6</v>
      </c>
      <c r="E417">
        <v>4</v>
      </c>
    </row>
    <row r="418" spans="1:5" x14ac:dyDescent="0.35">
      <c r="A418" t="s">
        <v>883</v>
      </c>
      <c r="B418" t="s">
        <v>884</v>
      </c>
      <c r="C418">
        <v>5</v>
      </c>
      <c r="D418">
        <v>9</v>
      </c>
      <c r="E418">
        <v>5</v>
      </c>
    </row>
    <row r="419" spans="1:5" x14ac:dyDescent="0.35">
      <c r="A419" t="s">
        <v>885</v>
      </c>
      <c r="B419" t="s">
        <v>886</v>
      </c>
      <c r="C419">
        <v>4</v>
      </c>
      <c r="D419">
        <v>8</v>
      </c>
      <c r="E419">
        <v>4</v>
      </c>
    </row>
    <row r="420" spans="1:5" x14ac:dyDescent="0.35">
      <c r="A420" t="s">
        <v>887</v>
      </c>
      <c r="B420" t="s">
        <v>888</v>
      </c>
      <c r="C420">
        <v>16</v>
      </c>
      <c r="D420">
        <v>24</v>
      </c>
      <c r="E420">
        <v>16</v>
      </c>
    </row>
    <row r="421" spans="1:5" x14ac:dyDescent="0.35">
      <c r="A421" t="s">
        <v>889</v>
      </c>
      <c r="B421" t="s">
        <v>890</v>
      </c>
      <c r="C421">
        <v>6</v>
      </c>
      <c r="D421">
        <v>10</v>
      </c>
      <c r="E421">
        <v>6</v>
      </c>
    </row>
    <row r="422" spans="1:5" x14ac:dyDescent="0.35">
      <c r="A422" t="s">
        <v>891</v>
      </c>
      <c r="B422" t="s">
        <v>892</v>
      </c>
      <c r="C422">
        <v>12</v>
      </c>
      <c r="D422">
        <v>18</v>
      </c>
      <c r="E422">
        <v>12</v>
      </c>
    </row>
    <row r="423" spans="1:5" x14ac:dyDescent="0.35">
      <c r="A423" t="s">
        <v>893</v>
      </c>
      <c r="B423" t="s">
        <v>894</v>
      </c>
      <c r="C423">
        <v>16</v>
      </c>
      <c r="D423">
        <v>24</v>
      </c>
      <c r="E423">
        <v>16</v>
      </c>
    </row>
    <row r="424" spans="1:5" x14ac:dyDescent="0.35">
      <c r="A424" t="s">
        <v>895</v>
      </c>
      <c r="B424" t="s">
        <v>155</v>
      </c>
      <c r="C424">
        <v>9</v>
      </c>
      <c r="D424">
        <v>15</v>
      </c>
      <c r="E424">
        <v>9</v>
      </c>
    </row>
    <row r="425" spans="1:5" x14ac:dyDescent="0.35">
      <c r="A425" t="s">
        <v>896</v>
      </c>
      <c r="B425" t="s">
        <v>897</v>
      </c>
      <c r="C425">
        <v>16</v>
      </c>
      <c r="D425">
        <v>24</v>
      </c>
      <c r="E425">
        <v>16</v>
      </c>
    </row>
    <row r="426" spans="1:5" x14ac:dyDescent="0.35">
      <c r="A426" t="s">
        <v>898</v>
      </c>
      <c r="B426" t="s">
        <v>899</v>
      </c>
      <c r="C426">
        <v>9</v>
      </c>
      <c r="D426">
        <v>15</v>
      </c>
      <c r="E426">
        <v>9</v>
      </c>
    </row>
    <row r="427" spans="1:5" x14ac:dyDescent="0.35">
      <c r="A427" t="s">
        <v>900</v>
      </c>
      <c r="B427" t="s">
        <v>901</v>
      </c>
      <c r="C427">
        <v>14</v>
      </c>
      <c r="D427">
        <v>22</v>
      </c>
      <c r="E427">
        <v>14</v>
      </c>
    </row>
    <row r="428" spans="1:5" x14ac:dyDescent="0.35">
      <c r="A428" t="s">
        <v>902</v>
      </c>
      <c r="B428" t="s">
        <v>903</v>
      </c>
      <c r="C428">
        <v>16</v>
      </c>
      <c r="D428">
        <v>24</v>
      </c>
      <c r="E428">
        <v>16</v>
      </c>
    </row>
    <row r="429" spans="1:5" x14ac:dyDescent="0.35">
      <c r="A429" t="s">
        <v>904</v>
      </c>
      <c r="B429" t="s">
        <v>905</v>
      </c>
      <c r="C429">
        <v>14</v>
      </c>
      <c r="D429">
        <v>22</v>
      </c>
      <c r="E429">
        <v>14</v>
      </c>
    </row>
    <row r="430" spans="1:5" x14ac:dyDescent="0.35">
      <c r="A430" t="s">
        <v>906</v>
      </c>
      <c r="B430" t="s">
        <v>907</v>
      </c>
      <c r="C430">
        <v>12</v>
      </c>
      <c r="D430">
        <v>18</v>
      </c>
      <c r="E430">
        <v>12</v>
      </c>
    </row>
    <row r="431" spans="1:5" x14ac:dyDescent="0.35">
      <c r="A431" t="s">
        <v>908</v>
      </c>
      <c r="B431" t="s">
        <v>909</v>
      </c>
      <c r="C431">
        <v>9</v>
      </c>
      <c r="D431">
        <v>15</v>
      </c>
      <c r="E431">
        <v>9</v>
      </c>
    </row>
    <row r="432" spans="1:5" x14ac:dyDescent="0.35">
      <c r="A432" t="s">
        <v>910</v>
      </c>
      <c r="B432" t="s">
        <v>911</v>
      </c>
      <c r="C432">
        <v>14</v>
      </c>
      <c r="D432">
        <v>22</v>
      </c>
      <c r="E432">
        <v>14</v>
      </c>
    </row>
    <row r="433" spans="1:5" x14ac:dyDescent="0.35">
      <c r="A433" t="s">
        <v>912</v>
      </c>
      <c r="B433" t="s">
        <v>913</v>
      </c>
      <c r="C433">
        <v>8</v>
      </c>
      <c r="D433">
        <v>14</v>
      </c>
      <c r="E433">
        <v>8</v>
      </c>
    </row>
    <row r="434" spans="1:5" x14ac:dyDescent="0.35">
      <c r="A434" t="s">
        <v>914</v>
      </c>
      <c r="B434" t="s">
        <v>915</v>
      </c>
      <c r="C434">
        <v>8</v>
      </c>
      <c r="D434">
        <v>14</v>
      </c>
      <c r="E434">
        <v>8</v>
      </c>
    </row>
    <row r="435" spans="1:5" x14ac:dyDescent="0.35">
      <c r="A435" t="s">
        <v>916</v>
      </c>
      <c r="B435" t="s">
        <v>917</v>
      </c>
      <c r="C435">
        <v>12</v>
      </c>
      <c r="D435">
        <v>18</v>
      </c>
      <c r="E435">
        <v>12</v>
      </c>
    </row>
    <row r="436" spans="1:5" x14ac:dyDescent="0.35">
      <c r="A436" t="s">
        <v>918</v>
      </c>
      <c r="B436" t="s">
        <v>919</v>
      </c>
      <c r="C436">
        <v>14</v>
      </c>
      <c r="D436">
        <v>22</v>
      </c>
      <c r="E436">
        <v>14</v>
      </c>
    </row>
    <row r="437" spans="1:5" x14ac:dyDescent="0.35">
      <c r="A437" t="s">
        <v>920</v>
      </c>
      <c r="B437" t="s">
        <v>921</v>
      </c>
      <c r="C437">
        <v>4</v>
      </c>
      <c r="D437">
        <v>8</v>
      </c>
      <c r="E437">
        <v>4</v>
      </c>
    </row>
    <row r="438" spans="1:5" x14ac:dyDescent="0.35">
      <c r="A438" t="s">
        <v>922</v>
      </c>
      <c r="B438" t="s">
        <v>923</v>
      </c>
      <c r="C438">
        <v>4</v>
      </c>
      <c r="D438">
        <v>8</v>
      </c>
      <c r="E438">
        <v>4</v>
      </c>
    </row>
    <row r="439" spans="1:5" x14ac:dyDescent="0.35">
      <c r="A439" t="s">
        <v>924</v>
      </c>
      <c r="B439" t="s">
        <v>925</v>
      </c>
      <c r="C439">
        <v>8</v>
      </c>
      <c r="D439">
        <v>12</v>
      </c>
      <c r="E439">
        <v>8</v>
      </c>
    </row>
    <row r="440" spans="1:5" x14ac:dyDescent="0.35">
      <c r="A440" t="s">
        <v>926</v>
      </c>
      <c r="B440" t="s">
        <v>927</v>
      </c>
      <c r="C440">
        <v>11</v>
      </c>
      <c r="D440">
        <v>17</v>
      </c>
      <c r="E440">
        <v>11</v>
      </c>
    </row>
    <row r="441" spans="1:5" x14ac:dyDescent="0.35">
      <c r="A441" t="s">
        <v>928</v>
      </c>
      <c r="B441" t="s">
        <v>929</v>
      </c>
      <c r="C441">
        <v>6</v>
      </c>
      <c r="D441">
        <v>10</v>
      </c>
      <c r="E441">
        <v>6</v>
      </c>
    </row>
    <row r="442" spans="1:5" x14ac:dyDescent="0.35">
      <c r="A442" t="s">
        <v>930</v>
      </c>
      <c r="B442" t="s">
        <v>931</v>
      </c>
      <c r="C442">
        <v>8</v>
      </c>
      <c r="D442">
        <v>12</v>
      </c>
      <c r="E442">
        <v>8</v>
      </c>
    </row>
    <row r="443" spans="1:5" x14ac:dyDescent="0.35">
      <c r="A443" t="s">
        <v>932</v>
      </c>
      <c r="B443" t="s">
        <v>933</v>
      </c>
      <c r="C443">
        <v>6</v>
      </c>
      <c r="D443">
        <v>10</v>
      </c>
      <c r="E443">
        <v>6</v>
      </c>
    </row>
    <row r="444" spans="1:5" x14ac:dyDescent="0.35">
      <c r="A444" t="s">
        <v>934</v>
      </c>
      <c r="B444" t="s">
        <v>935</v>
      </c>
      <c r="C444">
        <v>16</v>
      </c>
      <c r="D444">
        <v>24</v>
      </c>
      <c r="E444">
        <v>16</v>
      </c>
    </row>
    <row r="445" spans="1:5" x14ac:dyDescent="0.35">
      <c r="A445" t="s">
        <v>936</v>
      </c>
      <c r="B445" t="s">
        <v>937</v>
      </c>
      <c r="C445">
        <v>12</v>
      </c>
      <c r="D445">
        <v>18</v>
      </c>
      <c r="E445">
        <v>12</v>
      </c>
    </row>
    <row r="446" spans="1:5" x14ac:dyDescent="0.35">
      <c r="A446" t="s">
        <v>938</v>
      </c>
      <c r="B446" t="s">
        <v>939</v>
      </c>
      <c r="C446">
        <v>9</v>
      </c>
      <c r="D446">
        <v>15</v>
      </c>
      <c r="E446">
        <v>9</v>
      </c>
    </row>
    <row r="447" spans="1:5" x14ac:dyDescent="0.35">
      <c r="A447" t="s">
        <v>940</v>
      </c>
      <c r="B447" t="s">
        <v>941</v>
      </c>
      <c r="C447">
        <v>8</v>
      </c>
      <c r="D447">
        <v>12</v>
      </c>
      <c r="E447">
        <v>8</v>
      </c>
    </row>
    <row r="448" spans="1:5" x14ac:dyDescent="0.35">
      <c r="A448" t="s">
        <v>942</v>
      </c>
      <c r="B448" t="s">
        <v>943</v>
      </c>
      <c r="C448">
        <v>6</v>
      </c>
      <c r="D448">
        <v>10</v>
      </c>
      <c r="E448">
        <v>6</v>
      </c>
    </row>
    <row r="449" spans="1:5" x14ac:dyDescent="0.35">
      <c r="A449" t="s">
        <v>944</v>
      </c>
      <c r="B449" t="s">
        <v>945</v>
      </c>
      <c r="C449">
        <v>5</v>
      </c>
      <c r="D449">
        <v>9</v>
      </c>
      <c r="E449">
        <v>5</v>
      </c>
    </row>
    <row r="450" spans="1:5" x14ac:dyDescent="0.35">
      <c r="A450" t="s">
        <v>946</v>
      </c>
      <c r="B450" t="s">
        <v>947</v>
      </c>
      <c r="C450">
        <v>8</v>
      </c>
      <c r="D450">
        <v>12</v>
      </c>
      <c r="E450">
        <v>8</v>
      </c>
    </row>
    <row r="451" spans="1:5" x14ac:dyDescent="0.35">
      <c r="A451" t="s">
        <v>948</v>
      </c>
      <c r="B451" t="s">
        <v>949</v>
      </c>
      <c r="C451">
        <v>12</v>
      </c>
      <c r="D451">
        <v>18</v>
      </c>
      <c r="E451">
        <v>12</v>
      </c>
    </row>
    <row r="452" spans="1:5" x14ac:dyDescent="0.35">
      <c r="A452" t="s">
        <v>950</v>
      </c>
      <c r="B452" t="s">
        <v>951</v>
      </c>
      <c r="C452">
        <v>8</v>
      </c>
      <c r="D452">
        <v>12</v>
      </c>
      <c r="E452">
        <v>8</v>
      </c>
    </row>
    <row r="453" spans="1:5" x14ac:dyDescent="0.35">
      <c r="A453" t="s">
        <v>952</v>
      </c>
      <c r="B453" t="s">
        <v>953</v>
      </c>
      <c r="C453">
        <v>7</v>
      </c>
      <c r="D453">
        <v>11</v>
      </c>
      <c r="E453">
        <v>7</v>
      </c>
    </row>
    <row r="454" spans="1:5" x14ac:dyDescent="0.35">
      <c r="A454" t="s">
        <v>954</v>
      </c>
      <c r="B454" t="s">
        <v>955</v>
      </c>
      <c r="C454">
        <v>5</v>
      </c>
      <c r="D454">
        <v>9</v>
      </c>
      <c r="E454">
        <v>5</v>
      </c>
    </row>
    <row r="455" spans="1:5" x14ac:dyDescent="0.35">
      <c r="A455" t="s">
        <v>956</v>
      </c>
      <c r="B455" t="s">
        <v>957</v>
      </c>
      <c r="C455">
        <v>3</v>
      </c>
      <c r="D455">
        <v>5</v>
      </c>
      <c r="E455">
        <v>3</v>
      </c>
    </row>
    <row r="456" spans="1:5" x14ac:dyDescent="0.35">
      <c r="A456" t="s">
        <v>958</v>
      </c>
      <c r="B456" t="s">
        <v>959</v>
      </c>
      <c r="C456">
        <v>8</v>
      </c>
      <c r="D456">
        <v>14</v>
      </c>
      <c r="E456">
        <v>8</v>
      </c>
    </row>
    <row r="457" spans="1:5" x14ac:dyDescent="0.35">
      <c r="A457" t="s">
        <v>960</v>
      </c>
      <c r="B457" t="s">
        <v>961</v>
      </c>
      <c r="C457">
        <v>8</v>
      </c>
      <c r="D457">
        <v>12</v>
      </c>
      <c r="E457">
        <v>8</v>
      </c>
    </row>
    <row r="458" spans="1:5" x14ac:dyDescent="0.35">
      <c r="A458" t="s">
        <v>962</v>
      </c>
      <c r="B458" t="s">
        <v>963</v>
      </c>
      <c r="C458">
        <v>6</v>
      </c>
      <c r="D458">
        <v>10</v>
      </c>
      <c r="E458">
        <v>6</v>
      </c>
    </row>
    <row r="459" spans="1:5" x14ac:dyDescent="0.35">
      <c r="A459" t="s">
        <v>964</v>
      </c>
      <c r="B459" t="s">
        <v>965</v>
      </c>
      <c r="C459">
        <v>4</v>
      </c>
      <c r="D459">
        <v>8</v>
      </c>
      <c r="E459">
        <v>4</v>
      </c>
    </row>
    <row r="460" spans="1:5" x14ac:dyDescent="0.35">
      <c r="A460" t="s">
        <v>966</v>
      </c>
      <c r="B460" t="s">
        <v>967</v>
      </c>
      <c r="C460">
        <v>16</v>
      </c>
      <c r="D460">
        <v>24</v>
      </c>
      <c r="E460">
        <v>16</v>
      </c>
    </row>
    <row r="461" spans="1:5" x14ac:dyDescent="0.35">
      <c r="A461" t="s">
        <v>968</v>
      </c>
      <c r="B461" t="s">
        <v>969</v>
      </c>
      <c r="C461">
        <v>8</v>
      </c>
      <c r="D461">
        <v>12</v>
      </c>
      <c r="E461">
        <v>8</v>
      </c>
    </row>
    <row r="462" spans="1:5" x14ac:dyDescent="0.35">
      <c r="A462" t="s">
        <v>970</v>
      </c>
      <c r="B462" t="s">
        <v>971</v>
      </c>
      <c r="C462">
        <v>4</v>
      </c>
      <c r="D462">
        <v>8</v>
      </c>
      <c r="E462">
        <v>4</v>
      </c>
    </row>
    <row r="463" spans="1:5" x14ac:dyDescent="0.35">
      <c r="A463" t="s">
        <v>972</v>
      </c>
      <c r="B463" t="s">
        <v>973</v>
      </c>
      <c r="C463">
        <v>4</v>
      </c>
      <c r="D463">
        <v>6</v>
      </c>
      <c r="E463">
        <v>4</v>
      </c>
    </row>
    <row r="464" spans="1:5" x14ac:dyDescent="0.35">
      <c r="A464" t="s">
        <v>974</v>
      </c>
      <c r="B464" t="s">
        <v>975</v>
      </c>
      <c r="C464">
        <v>8</v>
      </c>
      <c r="D464">
        <v>12</v>
      </c>
      <c r="E464">
        <v>8</v>
      </c>
    </row>
    <row r="465" spans="1:5" x14ac:dyDescent="0.35">
      <c r="A465" t="s">
        <v>976</v>
      </c>
      <c r="B465" t="s">
        <v>977</v>
      </c>
      <c r="C465">
        <v>5</v>
      </c>
      <c r="D465">
        <v>9</v>
      </c>
      <c r="E465">
        <v>5</v>
      </c>
    </row>
    <row r="466" spans="1:5" x14ac:dyDescent="0.35">
      <c r="A466" t="s">
        <v>978</v>
      </c>
      <c r="B466" t="s">
        <v>979</v>
      </c>
      <c r="C466">
        <v>4</v>
      </c>
      <c r="D466">
        <v>6</v>
      </c>
      <c r="E466">
        <v>4</v>
      </c>
    </row>
    <row r="467" spans="1:5" x14ac:dyDescent="0.35">
      <c r="A467" t="s">
        <v>980</v>
      </c>
      <c r="B467" t="s">
        <v>981</v>
      </c>
      <c r="C467">
        <v>2</v>
      </c>
      <c r="D467">
        <v>4</v>
      </c>
      <c r="E467">
        <v>2</v>
      </c>
    </row>
    <row r="468" spans="1:5" x14ac:dyDescent="0.35">
      <c r="A468" t="s">
        <v>982</v>
      </c>
      <c r="B468" t="s">
        <v>983</v>
      </c>
      <c r="C468">
        <v>4</v>
      </c>
      <c r="D468">
        <v>8</v>
      </c>
      <c r="E468">
        <v>4</v>
      </c>
    </row>
    <row r="469" spans="1:5" x14ac:dyDescent="0.35">
      <c r="A469" t="s">
        <v>984</v>
      </c>
      <c r="B469" t="s">
        <v>985</v>
      </c>
      <c r="C469">
        <v>4</v>
      </c>
      <c r="D469">
        <v>6</v>
      </c>
      <c r="E469">
        <v>4</v>
      </c>
    </row>
    <row r="470" spans="1:5" x14ac:dyDescent="0.35">
      <c r="A470" t="s">
        <v>986</v>
      </c>
      <c r="B470" t="s">
        <v>987</v>
      </c>
      <c r="C470">
        <v>16</v>
      </c>
      <c r="D470">
        <v>24</v>
      </c>
      <c r="E470">
        <v>16</v>
      </c>
    </row>
    <row r="471" spans="1:5" x14ac:dyDescent="0.35">
      <c r="A471" t="s">
        <v>988</v>
      </c>
      <c r="B471" t="s">
        <v>989</v>
      </c>
      <c r="C471">
        <v>16</v>
      </c>
      <c r="D471">
        <v>24</v>
      </c>
      <c r="E471">
        <v>16</v>
      </c>
    </row>
    <row r="472" spans="1:5" x14ac:dyDescent="0.35">
      <c r="A472" t="s">
        <v>990</v>
      </c>
      <c r="B472" t="s">
        <v>991</v>
      </c>
      <c r="C472">
        <v>9</v>
      </c>
      <c r="D472">
        <v>15</v>
      </c>
      <c r="E472">
        <v>9</v>
      </c>
    </row>
    <row r="473" spans="1:5" x14ac:dyDescent="0.35">
      <c r="A473" t="s">
        <v>992</v>
      </c>
      <c r="B473" t="s">
        <v>993</v>
      </c>
      <c r="C473">
        <v>24</v>
      </c>
      <c r="D473">
        <v>36</v>
      </c>
      <c r="E473">
        <v>24</v>
      </c>
    </row>
    <row r="474" spans="1:5" x14ac:dyDescent="0.35">
      <c r="A474" t="s">
        <v>994</v>
      </c>
      <c r="B474" t="s">
        <v>995</v>
      </c>
      <c r="C474">
        <v>6</v>
      </c>
      <c r="D474">
        <v>10</v>
      </c>
      <c r="E474">
        <v>6</v>
      </c>
    </row>
    <row r="475" spans="1:5" x14ac:dyDescent="0.35">
      <c r="A475" t="s">
        <v>996</v>
      </c>
      <c r="B475" t="s">
        <v>997</v>
      </c>
      <c r="C475">
        <v>4</v>
      </c>
      <c r="D475">
        <v>6</v>
      </c>
      <c r="E475">
        <v>4</v>
      </c>
    </row>
    <row r="476" spans="1:5" x14ac:dyDescent="0.35">
      <c r="A476" t="s">
        <v>998</v>
      </c>
      <c r="B476" t="s">
        <v>999</v>
      </c>
      <c r="C476">
        <v>16</v>
      </c>
      <c r="D476">
        <v>24</v>
      </c>
      <c r="E476">
        <v>16</v>
      </c>
    </row>
    <row r="477" spans="1:5" x14ac:dyDescent="0.35">
      <c r="A477" t="s">
        <v>1000</v>
      </c>
      <c r="B477" t="s">
        <v>1001</v>
      </c>
      <c r="C477">
        <v>12</v>
      </c>
      <c r="D477">
        <v>18</v>
      </c>
      <c r="E477">
        <v>12</v>
      </c>
    </row>
    <row r="478" spans="1:5" x14ac:dyDescent="0.35">
      <c r="A478" t="s">
        <v>1002</v>
      </c>
      <c r="B478" t="s">
        <v>1003</v>
      </c>
      <c r="C478">
        <v>13</v>
      </c>
      <c r="D478">
        <v>21</v>
      </c>
      <c r="E478">
        <v>13</v>
      </c>
    </row>
    <row r="479" spans="1:5" x14ac:dyDescent="0.35">
      <c r="A479" t="s">
        <v>1004</v>
      </c>
      <c r="B479" t="s">
        <v>1005</v>
      </c>
      <c r="C479">
        <v>50</v>
      </c>
      <c r="D479">
        <v>70</v>
      </c>
      <c r="E479">
        <v>50</v>
      </c>
    </row>
    <row r="480" spans="1:5" x14ac:dyDescent="0.35">
      <c r="A480" t="s">
        <v>1006</v>
      </c>
      <c r="B480" t="s">
        <v>1007</v>
      </c>
      <c r="C480">
        <v>24</v>
      </c>
      <c r="D480">
        <v>36</v>
      </c>
      <c r="E480">
        <v>24</v>
      </c>
    </row>
    <row r="481" spans="1:5" x14ac:dyDescent="0.35">
      <c r="A481" t="s">
        <v>1008</v>
      </c>
      <c r="B481" t="s">
        <v>1009</v>
      </c>
      <c r="C481">
        <v>5</v>
      </c>
      <c r="D481">
        <v>9</v>
      </c>
      <c r="E481">
        <v>5</v>
      </c>
    </row>
    <row r="482" spans="1:5" x14ac:dyDescent="0.35">
      <c r="A482" t="s">
        <v>1010</v>
      </c>
      <c r="B482" t="s">
        <v>1011</v>
      </c>
      <c r="C482">
        <v>20</v>
      </c>
      <c r="D482">
        <v>30</v>
      </c>
      <c r="E482">
        <v>20</v>
      </c>
    </row>
    <row r="483" spans="1:5" x14ac:dyDescent="0.35">
      <c r="A483" t="s">
        <v>1012</v>
      </c>
      <c r="B483" t="s">
        <v>1013</v>
      </c>
      <c r="C483">
        <v>9</v>
      </c>
      <c r="D483">
        <v>15</v>
      </c>
      <c r="E483">
        <v>9</v>
      </c>
    </row>
    <row r="484" spans="1:5" x14ac:dyDescent="0.35">
      <c r="A484" t="s">
        <v>1014</v>
      </c>
      <c r="B484" t="s">
        <v>1015</v>
      </c>
      <c r="C484">
        <v>3</v>
      </c>
      <c r="D484">
        <v>5</v>
      </c>
      <c r="E484">
        <v>3</v>
      </c>
    </row>
    <row r="485" spans="1:5" x14ac:dyDescent="0.35">
      <c r="A485" t="s">
        <v>1016</v>
      </c>
      <c r="B485" t="s">
        <v>1017</v>
      </c>
      <c r="C485">
        <v>2</v>
      </c>
      <c r="D485">
        <v>4</v>
      </c>
      <c r="E485">
        <v>2</v>
      </c>
    </row>
    <row r="486" spans="1:5" x14ac:dyDescent="0.35">
      <c r="A486" t="s">
        <v>1018</v>
      </c>
      <c r="B486" t="s">
        <v>1019</v>
      </c>
      <c r="C486">
        <v>8</v>
      </c>
      <c r="D486">
        <v>12</v>
      </c>
      <c r="E486">
        <v>8</v>
      </c>
    </row>
    <row r="487" spans="1:5" x14ac:dyDescent="0.35">
      <c r="A487" t="s">
        <v>1020</v>
      </c>
      <c r="B487" t="s">
        <v>1021</v>
      </c>
      <c r="C487">
        <v>8</v>
      </c>
      <c r="D487">
        <v>12</v>
      </c>
      <c r="E487">
        <v>8</v>
      </c>
    </row>
    <row r="488" spans="1:5" x14ac:dyDescent="0.35">
      <c r="A488" t="s">
        <v>1022</v>
      </c>
      <c r="B488" t="s">
        <v>1023</v>
      </c>
      <c r="C488">
        <v>4</v>
      </c>
      <c r="D488">
        <v>6</v>
      </c>
      <c r="E488">
        <v>4</v>
      </c>
    </row>
    <row r="489" spans="1:5" x14ac:dyDescent="0.35">
      <c r="A489" t="s">
        <v>1024</v>
      </c>
      <c r="B489" t="s">
        <v>1025</v>
      </c>
      <c r="C489">
        <v>6</v>
      </c>
      <c r="D489">
        <v>10</v>
      </c>
      <c r="E489">
        <v>6</v>
      </c>
    </row>
    <row r="490" spans="1:5" x14ac:dyDescent="0.35">
      <c r="A490" t="s">
        <v>1026</v>
      </c>
      <c r="B490" t="s">
        <v>1027</v>
      </c>
      <c r="C490">
        <v>4</v>
      </c>
      <c r="D490">
        <v>6</v>
      </c>
      <c r="E490">
        <v>4</v>
      </c>
    </row>
    <row r="491" spans="1:5" x14ac:dyDescent="0.35">
      <c r="A491" t="s">
        <v>1028</v>
      </c>
      <c r="B491" t="s">
        <v>1029</v>
      </c>
      <c r="C491">
        <v>3</v>
      </c>
      <c r="D491">
        <v>5</v>
      </c>
      <c r="E491">
        <v>3</v>
      </c>
    </row>
    <row r="492" spans="1:5" x14ac:dyDescent="0.35">
      <c r="A492" t="s">
        <v>1030</v>
      </c>
      <c r="B492" t="s">
        <v>1031</v>
      </c>
      <c r="C492">
        <v>2</v>
      </c>
      <c r="D492">
        <v>4</v>
      </c>
      <c r="E492">
        <v>2</v>
      </c>
    </row>
    <row r="493" spans="1:5" x14ac:dyDescent="0.35">
      <c r="A493" t="s">
        <v>1032</v>
      </c>
      <c r="B493" t="s">
        <v>1033</v>
      </c>
      <c r="C493">
        <v>3</v>
      </c>
      <c r="D493">
        <v>5</v>
      </c>
      <c r="E493">
        <v>3</v>
      </c>
    </row>
    <row r="494" spans="1:5" x14ac:dyDescent="0.35">
      <c r="A494" t="s">
        <v>1034</v>
      </c>
      <c r="B494" t="s">
        <v>1035</v>
      </c>
      <c r="C494">
        <v>16</v>
      </c>
      <c r="D494">
        <v>24</v>
      </c>
      <c r="E494">
        <v>16</v>
      </c>
    </row>
    <row r="495" spans="1:5" x14ac:dyDescent="0.35">
      <c r="A495" t="s">
        <v>1036</v>
      </c>
      <c r="B495" t="s">
        <v>1037</v>
      </c>
      <c r="C495">
        <v>16</v>
      </c>
      <c r="D495">
        <v>24</v>
      </c>
      <c r="E495">
        <v>16</v>
      </c>
    </row>
    <row r="496" spans="1:5" x14ac:dyDescent="0.35">
      <c r="A496" t="s">
        <v>1038</v>
      </c>
      <c r="B496" t="s">
        <v>1039</v>
      </c>
      <c r="C496">
        <v>8</v>
      </c>
      <c r="D496">
        <v>12</v>
      </c>
      <c r="E496">
        <v>8</v>
      </c>
    </row>
    <row r="497" spans="1:5" x14ac:dyDescent="0.35">
      <c r="A497" t="s">
        <v>1040</v>
      </c>
      <c r="B497" t="s">
        <v>1041</v>
      </c>
      <c r="C497">
        <v>12</v>
      </c>
      <c r="D497">
        <v>18</v>
      </c>
      <c r="E497">
        <v>12</v>
      </c>
    </row>
    <row r="498" spans="1:5" x14ac:dyDescent="0.35">
      <c r="A498" t="s">
        <v>1042</v>
      </c>
      <c r="B498" t="s">
        <v>1043</v>
      </c>
      <c r="C498">
        <v>8</v>
      </c>
      <c r="D498">
        <v>12</v>
      </c>
      <c r="E498">
        <v>8</v>
      </c>
    </row>
    <row r="499" spans="1:5" x14ac:dyDescent="0.35">
      <c r="A499" t="s">
        <v>1044</v>
      </c>
      <c r="B499" t="s">
        <v>1045</v>
      </c>
      <c r="C499">
        <v>12</v>
      </c>
      <c r="D499">
        <v>18</v>
      </c>
      <c r="E499">
        <v>12</v>
      </c>
    </row>
    <row r="500" spans="1:5" x14ac:dyDescent="0.35">
      <c r="A500" t="s">
        <v>1046</v>
      </c>
      <c r="B500" t="s">
        <v>1047</v>
      </c>
      <c r="C500">
        <v>8</v>
      </c>
      <c r="D500">
        <v>15</v>
      </c>
      <c r="E500">
        <v>8</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
  <sheetViews>
    <sheetView showGridLines="0" tabSelected="1" topLeftCell="C1" workbookViewId="0">
      <selection activeCell="I14" sqref="I14"/>
    </sheetView>
  </sheetViews>
  <sheetFormatPr defaultRowHeight="14.5" x14ac:dyDescent="0.35"/>
  <cols>
    <col min="1" max="1" width="18.453125" customWidth="1"/>
    <col min="2" max="2" width="24" customWidth="1"/>
    <col min="3" max="3" width="14" customWidth="1"/>
    <col min="4" max="4" width="20.7265625" customWidth="1"/>
    <col min="5" max="5" width="25.1796875" customWidth="1"/>
    <col min="6" max="6" width="19.81640625" customWidth="1"/>
    <col min="7" max="7" width="13.54296875" customWidth="1"/>
    <col min="8" max="8" width="14.26953125" customWidth="1"/>
    <col min="9" max="9" width="14" customWidth="1"/>
    <col min="10" max="10" width="13.81640625" customWidth="1"/>
    <col min="11" max="11" width="23.26953125" customWidth="1"/>
    <col min="12" max="12" width="24.453125" customWidth="1"/>
    <col min="13" max="13" width="24.26953125" customWidth="1"/>
    <col min="14" max="14" width="18.7265625" customWidth="1"/>
    <col min="15" max="15" width="14.54296875" customWidth="1"/>
    <col min="16" max="16" width="26.453125" customWidth="1"/>
    <col min="17" max="17" width="28.26953125" customWidth="1"/>
    <col min="18" max="18" width="18.26953125" customWidth="1"/>
    <col min="19" max="19" width="15.1796875" customWidth="1"/>
    <col min="20" max="20" width="10.7265625" customWidth="1"/>
  </cols>
  <sheetData>
    <row r="1" spans="1:28" ht="30" customHeight="1" x14ac:dyDescent="0.35">
      <c r="A1" s="47" t="s">
        <v>0</v>
      </c>
      <c r="B1" s="46"/>
      <c r="C1" s="46"/>
      <c r="D1" s="46"/>
      <c r="E1" s="46"/>
      <c r="F1" s="46"/>
      <c r="G1" s="46"/>
      <c r="H1" s="46"/>
      <c r="I1" s="46"/>
      <c r="J1" s="46"/>
      <c r="K1" s="46"/>
      <c r="L1" s="46"/>
      <c r="M1" s="46"/>
      <c r="N1" s="46"/>
      <c r="O1" s="46"/>
      <c r="P1" s="46"/>
    </row>
    <row r="2" spans="1:28" ht="34" customHeight="1" x14ac:dyDescent="0.35">
      <c r="A2" s="45" t="s">
        <v>1</v>
      </c>
      <c r="B2" s="46"/>
      <c r="C2" s="46"/>
      <c r="D2" s="46"/>
      <c r="E2" s="46"/>
      <c r="F2" s="46"/>
      <c r="G2" s="46"/>
      <c r="H2" s="46"/>
      <c r="I2" s="46"/>
      <c r="J2" s="46"/>
      <c r="K2" s="46"/>
      <c r="L2" s="46"/>
      <c r="M2" s="46"/>
      <c r="N2" s="46"/>
      <c r="O2" s="46"/>
      <c r="P2" s="46"/>
    </row>
    <row r="3" spans="1:28" ht="5.15" customHeight="1" x14ac:dyDescent="0.35">
      <c r="A3" s="46"/>
      <c r="B3" s="46"/>
      <c r="C3" s="46"/>
      <c r="D3" s="46"/>
      <c r="E3" s="46"/>
      <c r="F3" s="46"/>
      <c r="G3" s="46"/>
      <c r="H3" s="46"/>
      <c r="I3" s="46"/>
      <c r="J3" s="46"/>
      <c r="K3" s="46"/>
      <c r="L3" s="46"/>
      <c r="M3" s="46"/>
      <c r="N3" s="46"/>
      <c r="O3" s="46"/>
      <c r="P3" s="46"/>
    </row>
    <row r="4" spans="1:28" x14ac:dyDescent="0.35">
      <c r="A4" s="48" t="s">
        <v>2</v>
      </c>
      <c r="B4" s="46"/>
      <c r="C4" s="46"/>
      <c r="D4" s="46"/>
    </row>
    <row r="5" spans="1:28" ht="15.5" x14ac:dyDescent="0.35">
      <c r="A5" s="1" t="s">
        <v>30</v>
      </c>
      <c r="B5" s="41"/>
      <c r="C5" s="42"/>
      <c r="D5" s="42"/>
    </row>
    <row r="6" spans="1:28" ht="15.5" x14ac:dyDescent="0.35">
      <c r="A6" s="1" t="s">
        <v>31</v>
      </c>
      <c r="B6" s="6"/>
    </row>
    <row r="7" spans="1:28" ht="29" x14ac:dyDescent="0.35">
      <c r="A7" s="2" t="s">
        <v>3</v>
      </c>
      <c r="B7" s="3">
        <v>46023</v>
      </c>
      <c r="D7" s="4" t="s">
        <v>4</v>
      </c>
      <c r="E7" s="5">
        <f>DATE(YEAR(B7),MONTH(B7),1)</f>
        <v>46023</v>
      </c>
    </row>
    <row r="8" spans="1:28" ht="29" x14ac:dyDescent="0.35">
      <c r="A8" s="2" t="s">
        <v>5</v>
      </c>
      <c r="B8" s="6">
        <v>24</v>
      </c>
      <c r="D8" s="4" t="s">
        <v>6</v>
      </c>
      <c r="E8" s="5">
        <f>DATE(YEAR(B9),MONTH(B9),1)</f>
        <v>46722</v>
      </c>
    </row>
    <row r="9" spans="1:28" ht="29" x14ac:dyDescent="0.35">
      <c r="A9" s="2" t="s">
        <v>7</v>
      </c>
      <c r="B9" s="7">
        <f>EDATE(B7,B8)-1</f>
        <v>46752</v>
      </c>
    </row>
    <row r="11" spans="1:28" ht="20.149999999999999" customHeight="1" x14ac:dyDescent="0.35">
      <c r="A11" s="48" t="s">
        <v>8</v>
      </c>
      <c r="B11" s="46"/>
      <c r="C11" s="46"/>
      <c r="D11" s="46"/>
      <c r="E11" s="46"/>
      <c r="F11" s="46"/>
      <c r="G11" s="46"/>
      <c r="H11" s="46"/>
      <c r="I11" s="46"/>
      <c r="J11" s="46"/>
      <c r="K11" s="46"/>
      <c r="L11" s="46"/>
      <c r="M11" s="46"/>
      <c r="N11" s="46"/>
      <c r="O11" s="46"/>
      <c r="P11" s="46"/>
      <c r="R11" s="43" t="s">
        <v>38</v>
      </c>
      <c r="S11" s="44"/>
      <c r="T11" s="44"/>
      <c r="U11" s="44"/>
      <c r="V11" s="44"/>
      <c r="W11" s="44"/>
      <c r="X11" s="44"/>
      <c r="Y11" s="44"/>
      <c r="Z11" s="44"/>
      <c r="AA11" s="44"/>
      <c r="AB11" s="44"/>
    </row>
    <row r="12" spans="1:28" ht="34" customHeight="1" x14ac:dyDescent="0.35">
      <c r="A12" s="8" t="s">
        <v>9</v>
      </c>
      <c r="B12" s="8" t="s">
        <v>10</v>
      </c>
      <c r="C12" s="8" t="s">
        <v>11</v>
      </c>
      <c r="D12" s="8" t="s">
        <v>12</v>
      </c>
      <c r="E12" s="8" t="s">
        <v>13</v>
      </c>
      <c r="F12" s="8" t="s">
        <v>14</v>
      </c>
      <c r="G12" s="8" t="s">
        <v>15</v>
      </c>
      <c r="H12" s="8" t="s">
        <v>16</v>
      </c>
      <c r="I12" s="8" t="s">
        <v>17</v>
      </c>
      <c r="J12" s="8" t="s">
        <v>18</v>
      </c>
      <c r="K12" s="8" t="s">
        <v>19</v>
      </c>
      <c r="L12" s="20" t="s">
        <v>20</v>
      </c>
      <c r="M12" s="8" t="s">
        <v>21</v>
      </c>
      <c r="N12" s="8" t="s">
        <v>22</v>
      </c>
      <c r="O12" s="8" t="s">
        <v>23</v>
      </c>
      <c r="P12" s="8" t="s">
        <v>24</v>
      </c>
      <c r="Q12" s="25" t="s">
        <v>39</v>
      </c>
      <c r="R12" s="24" t="s">
        <v>40</v>
      </c>
      <c r="S12" s="24" t="s">
        <v>41</v>
      </c>
      <c r="T12" s="24" t="s">
        <v>42</v>
      </c>
      <c r="U12" s="24" t="s">
        <v>43</v>
      </c>
      <c r="V12" s="24" t="s">
        <v>44</v>
      </c>
      <c r="W12" s="24" t="s">
        <v>45</v>
      </c>
      <c r="X12" s="24" t="s">
        <v>46</v>
      </c>
      <c r="Y12" s="24" t="s">
        <v>47</v>
      </c>
      <c r="Z12" s="24" t="s">
        <v>48</v>
      </c>
      <c r="AA12" s="24" t="s">
        <v>49</v>
      </c>
      <c r="AB12" s="24" t="s">
        <v>50</v>
      </c>
    </row>
    <row r="13" spans="1:28" x14ac:dyDescent="0.35">
      <c r="A13" s="9">
        <v>1</v>
      </c>
      <c r="B13" s="19" t="s">
        <v>35</v>
      </c>
      <c r="C13" s="6" t="s">
        <v>1026</v>
      </c>
      <c r="D13" s="11">
        <v>30000</v>
      </c>
      <c r="E13" s="22">
        <v>46108</v>
      </c>
      <c r="F13" s="21">
        <f t="shared" ref="F13:F14" si="0">EOMONTH(E13,0)+1</f>
        <v>46113</v>
      </c>
      <c r="G13" s="28">
        <f>IF(C13="","",VLOOKUP(C13,Table1[[#All],[Cod catalog]:[Durata min (ani)]],3,0))</f>
        <v>4</v>
      </c>
      <c r="H13" s="13">
        <f t="shared" ref="H13:H32" si="1">IF(G13="","",G13*12)</f>
        <v>48</v>
      </c>
      <c r="I13" s="6" t="s">
        <v>34</v>
      </c>
      <c r="J13" s="6">
        <v>54.55</v>
      </c>
      <c r="K13" s="14">
        <f>IF(OR(D13="",H13=""),"",D13/H13)</f>
        <v>625</v>
      </c>
      <c r="L13" s="14">
        <f>IF(OR(D13="",H13=""),"",IF(I13="Accelerată",(D13*J13/100)/12))</f>
        <v>1363.75</v>
      </c>
      <c r="M13" s="14">
        <f t="shared" ref="M13:M32" si="2">IF(OR(D13="",H13=""),"",IF(I13="Accelerată",IF(H13&lt;=12,D13/H13,D13*(1-IF(J13="75%",0.75,IF(J13="50%",0.5,0.5)))/(H13-12)),D13/H13))</f>
        <v>416.66666666666669</v>
      </c>
      <c r="N13" s="12">
        <f t="shared" ref="N13:N32" si="3">IF(OR(F13="",H13=""),"",EDATE(F13,H13-1))</f>
        <v>47543</v>
      </c>
      <c r="O13" s="13">
        <f t="shared" ref="O13:O32" si="4">IF(OR(F13="",N13="",$E$7="",$E$8=""),"",MAX(0,DATEDIF(MAX(F13,$E$7),EDATE(MIN(N13,$E$8),1),"m")))</f>
        <v>21</v>
      </c>
      <c r="P13" s="14">
        <f>IF(O13="","",IF(I13="Accelerată",IF(O13&lt;=12,O13*L13,12*L13+(O13-12)*M13),O13*K13))</f>
        <v>20115</v>
      </c>
      <c r="Q13" s="18">
        <f>IF(Table2[[#This Row],[Amortizare eligibilă (RON)]]="","",P13-SUM(R13:AB13))</f>
        <v>5115</v>
      </c>
      <c r="R13" s="26">
        <v>15000</v>
      </c>
      <c r="S13" s="26"/>
      <c r="T13" s="26"/>
      <c r="U13" s="26"/>
      <c r="V13" s="26"/>
      <c r="W13" s="26"/>
      <c r="X13" s="26"/>
      <c r="Y13" s="26"/>
      <c r="Z13" s="26"/>
      <c r="AA13" s="26"/>
      <c r="AB13" s="26"/>
    </row>
    <row r="14" spans="1:28" x14ac:dyDescent="0.35">
      <c r="A14" s="9">
        <f>A13+1</f>
        <v>2</v>
      </c>
      <c r="B14" s="19" t="s">
        <v>37</v>
      </c>
      <c r="C14" s="30" t="s">
        <v>826</v>
      </c>
      <c r="D14" s="11">
        <v>50000</v>
      </c>
      <c r="E14" s="22">
        <v>46350</v>
      </c>
      <c r="F14" s="21">
        <f t="shared" si="0"/>
        <v>46357</v>
      </c>
      <c r="G14" s="28">
        <f>IF(C14="","",VLOOKUP(C14,Table1[[#All],[Cod catalog]:[Durata min (ani)]],3,0))</f>
        <v>4</v>
      </c>
      <c r="H14" s="13">
        <f t="shared" si="1"/>
        <v>48</v>
      </c>
      <c r="I14" s="6" t="s">
        <v>25</v>
      </c>
      <c r="J14" s="6">
        <v>75</v>
      </c>
      <c r="K14" s="14">
        <f>IF(OR(D14="",H14=""),"",D14/H14)</f>
        <v>1041.6666666666667</v>
      </c>
      <c r="L14" s="14" t="b">
        <f>IF(OR(D14="",H14=""),"",IF(I14="Accelerată",(D14*J14/100)/12))</f>
        <v>0</v>
      </c>
      <c r="M14" s="14">
        <f t="shared" ref="M14" si="5">IF(OR(D14="",H14=""),"",IF(I14="Accelerată",IF(H14&lt;=12,D14/H14,D14*(1-IF(J14="75%",0.75,IF(J14="50%",0.5,0.5)))/(H14-12)),D14/H14))</f>
        <v>1041.6666666666667</v>
      </c>
      <c r="N14" s="12">
        <f t="shared" si="3"/>
        <v>47788</v>
      </c>
      <c r="O14" s="13">
        <f t="shared" si="4"/>
        <v>13</v>
      </c>
      <c r="P14" s="14">
        <f t="shared" ref="P14:P34" si="6">IF(O14="","",IF(I14="Accelerată",IF(O14&lt;=12,O14*L14,12*L14+(O14-12)*M14),O14*K14))</f>
        <v>13541.666666666668</v>
      </c>
      <c r="Q14" s="18">
        <f>IF(Table2[[#This Row],[Amortizare eligibilă (RON)]]="","",P14-SUM(R14:AB14))</f>
        <v>13541.666666666668</v>
      </c>
      <c r="R14" s="26"/>
      <c r="S14" s="26"/>
      <c r="T14" s="26"/>
      <c r="U14" s="26"/>
      <c r="V14" s="26"/>
      <c r="W14" s="26"/>
      <c r="X14" s="26"/>
      <c r="Y14" s="26"/>
      <c r="Z14" s="26"/>
      <c r="AA14" s="26"/>
      <c r="AB14" s="26"/>
    </row>
    <row r="15" spans="1:28" x14ac:dyDescent="0.35">
      <c r="A15" s="9">
        <f t="shared" ref="A15:A33" si="7">A14+1</f>
        <v>3</v>
      </c>
      <c r="B15" s="10"/>
      <c r="C15" s="6"/>
      <c r="D15" s="11"/>
      <c r="E15" s="23"/>
      <c r="F15" s="21" t="str">
        <f>IF(Table2[[#This Row],[Data punerii în funcțiune]]="","",EOMONTH(E15,0)+1)</f>
        <v/>
      </c>
      <c r="G15" s="28" t="str">
        <f>IF(C15="","",VLOOKUP(C15,Table1[[#All],[Cod catalog]:[Durata min (ani)]],3,0))</f>
        <v/>
      </c>
      <c r="H15" s="13" t="str">
        <f t="shared" si="1"/>
        <v/>
      </c>
      <c r="I15" s="6" t="s">
        <v>25</v>
      </c>
      <c r="J15" s="6"/>
      <c r="K15" s="14" t="str">
        <f t="shared" ref="K15:K32" si="8">IF(OR(D15="",H15=""),"",D15/H15)</f>
        <v/>
      </c>
      <c r="L15" s="14" t="str">
        <f t="shared" ref="L15:L32" si="9">IF(OR(D15="",H15=""),"",IF(I15="Accelerată",IF(H15&lt;=12,D15/H15,D15*IF(J15="75%",0.75,IF(J15="50%",0.5,0.5))/12),D15/H15))</f>
        <v/>
      </c>
      <c r="M15" s="14" t="str">
        <f t="shared" si="2"/>
        <v/>
      </c>
      <c r="N15" s="12" t="str">
        <f t="shared" si="3"/>
        <v/>
      </c>
      <c r="O15" s="13" t="str">
        <f t="shared" si="4"/>
        <v/>
      </c>
      <c r="P15" s="14" t="str">
        <f t="shared" si="6"/>
        <v/>
      </c>
      <c r="Q15" s="18" t="str">
        <f>IF(Table2[[#This Row],[Amortizare eligibilă (RON)]]="","",P15-SUM(R15:AB15))</f>
        <v/>
      </c>
      <c r="R15" s="26"/>
      <c r="S15" s="26"/>
      <c r="T15" s="26"/>
      <c r="U15" s="26"/>
      <c r="V15" s="26"/>
      <c r="W15" s="26"/>
      <c r="X15" s="26"/>
      <c r="Y15" s="26"/>
      <c r="Z15" s="26"/>
      <c r="AA15" s="26"/>
      <c r="AB15" s="26"/>
    </row>
    <row r="16" spans="1:28" x14ac:dyDescent="0.35">
      <c r="A16" s="9">
        <f t="shared" si="7"/>
        <v>4</v>
      </c>
      <c r="B16" s="10"/>
      <c r="C16" s="6"/>
      <c r="D16" s="11"/>
      <c r="E16" s="23"/>
      <c r="F16" s="21" t="str">
        <f>IF(Table2[[#This Row],[Data punerii în funcțiune]]="","",EOMONTH(E16,0)+1)</f>
        <v/>
      </c>
      <c r="G16" s="28" t="str">
        <f>IF(C16="","",VLOOKUP(C16,Table1[[#All],[Cod catalog]:[Durata min (ani)]],3,0))</f>
        <v/>
      </c>
      <c r="H16" s="13" t="str">
        <f t="shared" si="1"/>
        <v/>
      </c>
      <c r="I16" s="6" t="s">
        <v>25</v>
      </c>
      <c r="J16" s="6"/>
      <c r="K16" s="14" t="str">
        <f t="shared" si="8"/>
        <v/>
      </c>
      <c r="L16" s="14" t="str">
        <f t="shared" si="9"/>
        <v/>
      </c>
      <c r="M16" s="14" t="str">
        <f t="shared" si="2"/>
        <v/>
      </c>
      <c r="N16" s="12" t="str">
        <f t="shared" si="3"/>
        <v/>
      </c>
      <c r="O16" s="13" t="str">
        <f t="shared" si="4"/>
        <v/>
      </c>
      <c r="P16" s="14" t="str">
        <f t="shared" si="6"/>
        <v/>
      </c>
      <c r="Q16" s="18" t="str">
        <f>IF(Table2[[#This Row],[Amortizare eligibilă (RON)]]="","",P16-SUM(R16:AB16))</f>
        <v/>
      </c>
      <c r="R16" s="26"/>
      <c r="S16" s="26"/>
      <c r="T16" s="26"/>
      <c r="U16" s="26"/>
      <c r="V16" s="26"/>
      <c r="W16" s="26"/>
      <c r="X16" s="26"/>
      <c r="Y16" s="26"/>
      <c r="Z16" s="26"/>
      <c r="AA16" s="26"/>
      <c r="AB16" s="26"/>
    </row>
    <row r="17" spans="1:28" x14ac:dyDescent="0.35">
      <c r="A17" s="9">
        <f t="shared" si="7"/>
        <v>5</v>
      </c>
      <c r="B17" s="10"/>
      <c r="C17" s="6"/>
      <c r="D17" s="11"/>
      <c r="E17" s="23"/>
      <c r="F17" s="21" t="str">
        <f>IF(Table2[[#This Row],[Data punerii în funcțiune]]="","",EOMONTH(E17,0)+1)</f>
        <v/>
      </c>
      <c r="G17" s="28" t="str">
        <f>IF(C17="","",VLOOKUP(C17,Table1[[#All],[Cod catalog]:[Durata min (ani)]],3,0))</f>
        <v/>
      </c>
      <c r="H17" s="13" t="str">
        <f t="shared" si="1"/>
        <v/>
      </c>
      <c r="I17" s="6" t="s">
        <v>25</v>
      </c>
      <c r="J17" s="6"/>
      <c r="K17" s="14" t="str">
        <f t="shared" si="8"/>
        <v/>
      </c>
      <c r="L17" s="14" t="str">
        <f t="shared" si="9"/>
        <v/>
      </c>
      <c r="M17" s="14" t="str">
        <f t="shared" si="2"/>
        <v/>
      </c>
      <c r="N17" s="12" t="str">
        <f t="shared" si="3"/>
        <v/>
      </c>
      <c r="O17" s="13" t="str">
        <f t="shared" si="4"/>
        <v/>
      </c>
      <c r="P17" s="14" t="str">
        <f t="shared" si="6"/>
        <v/>
      </c>
      <c r="Q17" s="18" t="str">
        <f>IF(Table2[[#This Row],[Amortizare eligibilă (RON)]]="","",P17-SUM(R17:AB17))</f>
        <v/>
      </c>
      <c r="R17" s="26"/>
      <c r="S17" s="26"/>
      <c r="T17" s="26"/>
      <c r="U17" s="26"/>
      <c r="V17" s="26"/>
      <c r="W17" s="26"/>
      <c r="X17" s="26"/>
      <c r="Y17" s="26"/>
      <c r="Z17" s="26"/>
      <c r="AA17" s="26"/>
      <c r="AB17" s="26"/>
    </row>
    <row r="18" spans="1:28" x14ac:dyDescent="0.35">
      <c r="A18" s="9">
        <f t="shared" si="7"/>
        <v>6</v>
      </c>
      <c r="B18" s="10"/>
      <c r="C18" s="6"/>
      <c r="D18" s="11"/>
      <c r="E18" s="23"/>
      <c r="F18" s="21" t="str">
        <f>IF(Table2[[#This Row],[Data punerii în funcțiune]]="","",EOMONTH(E18,0)+1)</f>
        <v/>
      </c>
      <c r="G18" s="28" t="str">
        <f>IF(C18="","",VLOOKUP(C18,Table1[[#All],[Cod catalog]:[Durata min (ani)]],3,0))</f>
        <v/>
      </c>
      <c r="H18" s="13" t="str">
        <f t="shared" si="1"/>
        <v/>
      </c>
      <c r="I18" s="6" t="s">
        <v>25</v>
      </c>
      <c r="J18" s="6"/>
      <c r="K18" s="14" t="str">
        <f t="shared" si="8"/>
        <v/>
      </c>
      <c r="L18" s="14" t="str">
        <f t="shared" si="9"/>
        <v/>
      </c>
      <c r="M18" s="14" t="str">
        <f t="shared" si="2"/>
        <v/>
      </c>
      <c r="N18" s="12" t="str">
        <f t="shared" si="3"/>
        <v/>
      </c>
      <c r="O18" s="13" t="str">
        <f t="shared" si="4"/>
        <v/>
      </c>
      <c r="P18" s="14" t="str">
        <f t="shared" si="6"/>
        <v/>
      </c>
      <c r="Q18" s="18" t="str">
        <f>IF(Table2[[#This Row],[Amortizare eligibilă (RON)]]="","",P18-SUM(R18:AB18))</f>
        <v/>
      </c>
      <c r="R18" s="26"/>
      <c r="S18" s="26"/>
      <c r="T18" s="26"/>
      <c r="U18" s="26"/>
      <c r="V18" s="26"/>
      <c r="W18" s="26"/>
      <c r="X18" s="26"/>
      <c r="Y18" s="26"/>
      <c r="Z18" s="26"/>
      <c r="AA18" s="26"/>
      <c r="AB18" s="26"/>
    </row>
    <row r="19" spans="1:28" x14ac:dyDescent="0.35">
      <c r="A19" s="9">
        <f t="shared" si="7"/>
        <v>7</v>
      </c>
      <c r="B19" s="10"/>
      <c r="C19" s="6"/>
      <c r="D19" s="11"/>
      <c r="E19" s="23"/>
      <c r="F19" s="21" t="str">
        <f>IF(Table2[[#This Row],[Data punerii în funcțiune]]="","",EOMONTH(E19,0)+1)</f>
        <v/>
      </c>
      <c r="G19" s="28" t="str">
        <f>IF(C19="","",VLOOKUP(C19,Table1[[#All],[Cod catalog]:[Durata min (ani)]],3,0))</f>
        <v/>
      </c>
      <c r="H19" s="13" t="str">
        <f t="shared" si="1"/>
        <v/>
      </c>
      <c r="I19" s="6" t="s">
        <v>25</v>
      </c>
      <c r="J19" s="6"/>
      <c r="K19" s="14" t="str">
        <f t="shared" si="8"/>
        <v/>
      </c>
      <c r="L19" s="14" t="str">
        <f t="shared" si="9"/>
        <v/>
      </c>
      <c r="M19" s="14" t="str">
        <f t="shared" si="2"/>
        <v/>
      </c>
      <c r="N19" s="12" t="str">
        <f t="shared" si="3"/>
        <v/>
      </c>
      <c r="O19" s="13" t="str">
        <f t="shared" si="4"/>
        <v/>
      </c>
      <c r="P19" s="14" t="str">
        <f t="shared" si="6"/>
        <v/>
      </c>
      <c r="Q19" s="18" t="str">
        <f>IF(Table2[[#This Row],[Amortizare eligibilă (RON)]]="","",P19-SUM(R19:AB19))</f>
        <v/>
      </c>
      <c r="R19" s="26"/>
      <c r="S19" s="26"/>
      <c r="T19" s="26"/>
      <c r="U19" s="26"/>
      <c r="V19" s="26"/>
      <c r="W19" s="26"/>
      <c r="X19" s="26"/>
      <c r="Y19" s="26"/>
      <c r="Z19" s="26"/>
      <c r="AA19" s="26"/>
      <c r="AB19" s="26"/>
    </row>
    <row r="20" spans="1:28" x14ac:dyDescent="0.35">
      <c r="A20" s="9">
        <f t="shared" si="7"/>
        <v>8</v>
      </c>
      <c r="B20" s="10"/>
      <c r="C20" s="6"/>
      <c r="D20" s="11"/>
      <c r="E20" s="23"/>
      <c r="F20" s="21" t="str">
        <f>IF(Table2[[#This Row],[Data punerii în funcțiune]]="","",EOMONTH(E20,0)+1)</f>
        <v/>
      </c>
      <c r="G20" s="28" t="str">
        <f>IF(C20="","",VLOOKUP(C20,Table1[[#All],[Cod catalog]:[Durata min (ani)]],3,0))</f>
        <v/>
      </c>
      <c r="H20" s="13" t="str">
        <f t="shared" si="1"/>
        <v/>
      </c>
      <c r="I20" s="6" t="s">
        <v>25</v>
      </c>
      <c r="J20" s="6"/>
      <c r="K20" s="14" t="str">
        <f t="shared" si="8"/>
        <v/>
      </c>
      <c r="L20" s="14" t="str">
        <f t="shared" si="9"/>
        <v/>
      </c>
      <c r="M20" s="14" t="str">
        <f t="shared" si="2"/>
        <v/>
      </c>
      <c r="N20" s="12" t="str">
        <f t="shared" si="3"/>
        <v/>
      </c>
      <c r="O20" s="13" t="str">
        <f t="shared" si="4"/>
        <v/>
      </c>
      <c r="P20" s="14" t="str">
        <f t="shared" si="6"/>
        <v/>
      </c>
      <c r="Q20" s="18" t="str">
        <f>IF(Table2[[#This Row],[Amortizare eligibilă (RON)]]="","",P20-SUM(R20:AB20))</f>
        <v/>
      </c>
      <c r="R20" s="26"/>
      <c r="S20" s="26"/>
      <c r="T20" s="26"/>
      <c r="U20" s="26"/>
      <c r="V20" s="26"/>
      <c r="W20" s="26"/>
      <c r="X20" s="26"/>
      <c r="Y20" s="26"/>
      <c r="Z20" s="26"/>
      <c r="AA20" s="26"/>
      <c r="AB20" s="26"/>
    </row>
    <row r="21" spans="1:28" x14ac:dyDescent="0.35">
      <c r="A21" s="9">
        <f t="shared" si="7"/>
        <v>9</v>
      </c>
      <c r="B21" s="10"/>
      <c r="C21" s="6"/>
      <c r="D21" s="11"/>
      <c r="E21" s="23"/>
      <c r="F21" s="21" t="str">
        <f>IF(Table2[[#This Row],[Data punerii în funcțiune]]="","",EOMONTH(E21,0)+1)</f>
        <v/>
      </c>
      <c r="G21" s="28" t="str">
        <f>IF(C21="","",VLOOKUP(C21,Table1[[#All],[Cod catalog]:[Durata min (ani)]],3,0))</f>
        <v/>
      </c>
      <c r="H21" s="13" t="str">
        <f t="shared" si="1"/>
        <v/>
      </c>
      <c r="I21" s="6" t="s">
        <v>25</v>
      </c>
      <c r="J21" s="6"/>
      <c r="K21" s="14" t="str">
        <f t="shared" si="8"/>
        <v/>
      </c>
      <c r="L21" s="14" t="str">
        <f t="shared" si="9"/>
        <v/>
      </c>
      <c r="M21" s="14" t="str">
        <f t="shared" si="2"/>
        <v/>
      </c>
      <c r="N21" s="12" t="str">
        <f t="shared" si="3"/>
        <v/>
      </c>
      <c r="O21" s="13" t="str">
        <f t="shared" si="4"/>
        <v/>
      </c>
      <c r="P21" s="14" t="str">
        <f t="shared" si="6"/>
        <v/>
      </c>
      <c r="Q21" s="18" t="str">
        <f>IF(Table2[[#This Row],[Amortizare eligibilă (RON)]]="","",P21-SUM(R21:AB21))</f>
        <v/>
      </c>
      <c r="R21" s="26"/>
      <c r="S21" s="26"/>
      <c r="T21" s="26"/>
      <c r="U21" s="26"/>
      <c r="V21" s="26"/>
      <c r="W21" s="26"/>
      <c r="X21" s="26"/>
      <c r="Y21" s="26"/>
      <c r="Z21" s="26"/>
      <c r="AA21" s="26"/>
      <c r="AB21" s="26"/>
    </row>
    <row r="22" spans="1:28" x14ac:dyDescent="0.35">
      <c r="A22" s="9">
        <f t="shared" si="7"/>
        <v>10</v>
      </c>
      <c r="B22" s="10"/>
      <c r="C22" s="6"/>
      <c r="D22" s="11"/>
      <c r="E22" s="23"/>
      <c r="F22" s="21" t="str">
        <f>IF(Table2[[#This Row],[Data punerii în funcțiune]]="","",EOMONTH(E22,0)+1)</f>
        <v/>
      </c>
      <c r="G22" s="28" t="str">
        <f>IF(C22="","",VLOOKUP(C22,Table1[[#All],[Cod catalog]:[Durata min (ani)]],3,0))</f>
        <v/>
      </c>
      <c r="H22" s="13" t="str">
        <f t="shared" si="1"/>
        <v/>
      </c>
      <c r="I22" s="6" t="s">
        <v>25</v>
      </c>
      <c r="J22" s="6"/>
      <c r="K22" s="14" t="str">
        <f t="shared" si="8"/>
        <v/>
      </c>
      <c r="L22" s="14" t="str">
        <f t="shared" si="9"/>
        <v/>
      </c>
      <c r="M22" s="14" t="str">
        <f t="shared" si="2"/>
        <v/>
      </c>
      <c r="N22" s="12" t="str">
        <f t="shared" si="3"/>
        <v/>
      </c>
      <c r="O22" s="13" t="str">
        <f t="shared" si="4"/>
        <v/>
      </c>
      <c r="P22" s="14" t="str">
        <f t="shared" si="6"/>
        <v/>
      </c>
      <c r="Q22" s="18" t="str">
        <f>IF(Table2[[#This Row],[Amortizare eligibilă (RON)]]="","",P22-SUM(R22:AB22))</f>
        <v/>
      </c>
      <c r="R22" s="26"/>
      <c r="S22" s="26"/>
      <c r="T22" s="26"/>
      <c r="U22" s="26"/>
      <c r="V22" s="26"/>
      <c r="W22" s="26"/>
      <c r="X22" s="26"/>
      <c r="Y22" s="26"/>
      <c r="Z22" s="26"/>
      <c r="AA22" s="26"/>
      <c r="AB22" s="26"/>
    </row>
    <row r="23" spans="1:28" x14ac:dyDescent="0.35">
      <c r="A23" s="9">
        <f t="shared" si="7"/>
        <v>11</v>
      </c>
      <c r="B23" s="10"/>
      <c r="C23" s="6"/>
      <c r="D23" s="11"/>
      <c r="E23" s="23"/>
      <c r="F23" s="21" t="str">
        <f>IF(Table2[[#This Row],[Data punerii în funcțiune]]="","",EOMONTH(E23,0)+1)</f>
        <v/>
      </c>
      <c r="G23" s="28" t="str">
        <f>IF(C23="","",VLOOKUP(C23,Table1[[#All],[Cod catalog]:[Durata min (ani)]],3,0))</f>
        <v/>
      </c>
      <c r="H23" s="13" t="str">
        <f t="shared" si="1"/>
        <v/>
      </c>
      <c r="I23" s="6" t="s">
        <v>25</v>
      </c>
      <c r="J23" s="6"/>
      <c r="K23" s="14" t="str">
        <f t="shared" si="8"/>
        <v/>
      </c>
      <c r="L23" s="14" t="str">
        <f t="shared" si="9"/>
        <v/>
      </c>
      <c r="M23" s="14" t="str">
        <f t="shared" si="2"/>
        <v/>
      </c>
      <c r="N23" s="12" t="str">
        <f t="shared" si="3"/>
        <v/>
      </c>
      <c r="O23" s="13" t="str">
        <f t="shared" si="4"/>
        <v/>
      </c>
      <c r="P23" s="14" t="str">
        <f t="shared" si="6"/>
        <v/>
      </c>
      <c r="Q23" s="18" t="str">
        <f>IF(Table2[[#This Row],[Amortizare eligibilă (RON)]]="","",P23-SUM(R23:AB23))</f>
        <v/>
      </c>
      <c r="R23" s="26"/>
      <c r="S23" s="26"/>
      <c r="T23" s="26"/>
      <c r="U23" s="26"/>
      <c r="V23" s="26"/>
      <c r="W23" s="26"/>
      <c r="X23" s="26"/>
      <c r="Y23" s="26"/>
      <c r="Z23" s="26"/>
      <c r="AA23" s="26"/>
      <c r="AB23" s="26"/>
    </row>
    <row r="24" spans="1:28" x14ac:dyDescent="0.35">
      <c r="A24" s="9">
        <f t="shared" si="7"/>
        <v>12</v>
      </c>
      <c r="B24" s="10"/>
      <c r="C24" s="6"/>
      <c r="D24" s="11"/>
      <c r="E24" s="23"/>
      <c r="F24" s="21" t="str">
        <f>IF(Table2[[#This Row],[Data punerii în funcțiune]]="","",EOMONTH(E24,0)+1)</f>
        <v/>
      </c>
      <c r="G24" s="28" t="str">
        <f>IF(C24="","",VLOOKUP(C24,Table1[[#All],[Cod catalog]:[Durata min (ani)]],3,0))</f>
        <v/>
      </c>
      <c r="H24" s="13" t="str">
        <f t="shared" si="1"/>
        <v/>
      </c>
      <c r="I24" s="6" t="s">
        <v>25</v>
      </c>
      <c r="J24" s="6"/>
      <c r="K24" s="14" t="str">
        <f t="shared" si="8"/>
        <v/>
      </c>
      <c r="L24" s="14" t="str">
        <f t="shared" si="9"/>
        <v/>
      </c>
      <c r="M24" s="14" t="str">
        <f t="shared" si="2"/>
        <v/>
      </c>
      <c r="N24" s="12" t="str">
        <f t="shared" si="3"/>
        <v/>
      </c>
      <c r="O24" s="13" t="str">
        <f t="shared" si="4"/>
        <v/>
      </c>
      <c r="P24" s="14" t="str">
        <f t="shared" si="6"/>
        <v/>
      </c>
      <c r="Q24" s="18" t="str">
        <f>IF(Table2[[#This Row],[Amortizare eligibilă (RON)]]="","",P24-SUM(R24:AB24))</f>
        <v/>
      </c>
      <c r="R24" s="26"/>
      <c r="S24" s="26"/>
      <c r="T24" s="26"/>
      <c r="U24" s="26"/>
      <c r="V24" s="26"/>
      <c r="W24" s="26"/>
      <c r="X24" s="26"/>
      <c r="Y24" s="26"/>
      <c r="Z24" s="26"/>
      <c r="AA24" s="26"/>
      <c r="AB24" s="26"/>
    </row>
    <row r="25" spans="1:28" x14ac:dyDescent="0.35">
      <c r="A25" s="9">
        <f t="shared" si="7"/>
        <v>13</v>
      </c>
      <c r="B25" s="10"/>
      <c r="C25" s="6"/>
      <c r="D25" s="11"/>
      <c r="E25" s="23"/>
      <c r="F25" s="21" t="str">
        <f>IF(Table2[[#This Row],[Data punerii în funcțiune]]="","",EOMONTH(E25,0)+1)</f>
        <v/>
      </c>
      <c r="G25" s="28" t="str">
        <f>IF(C25="","",VLOOKUP(C25,Table1[[#All],[Cod catalog]:[Durata min (ani)]],3,0))</f>
        <v/>
      </c>
      <c r="H25" s="13" t="str">
        <f t="shared" si="1"/>
        <v/>
      </c>
      <c r="I25" s="6" t="s">
        <v>25</v>
      </c>
      <c r="J25" s="6"/>
      <c r="K25" s="14" t="str">
        <f t="shared" si="8"/>
        <v/>
      </c>
      <c r="L25" s="14" t="str">
        <f t="shared" si="9"/>
        <v/>
      </c>
      <c r="M25" s="14" t="str">
        <f t="shared" si="2"/>
        <v/>
      </c>
      <c r="N25" s="12" t="str">
        <f t="shared" si="3"/>
        <v/>
      </c>
      <c r="O25" s="13" t="str">
        <f t="shared" si="4"/>
        <v/>
      </c>
      <c r="P25" s="14" t="str">
        <f t="shared" si="6"/>
        <v/>
      </c>
      <c r="Q25" s="18" t="str">
        <f>IF(Table2[[#This Row],[Amortizare eligibilă (RON)]]="","",P25-SUM(R25:AB25))</f>
        <v/>
      </c>
      <c r="R25" s="26"/>
      <c r="S25" s="26"/>
      <c r="T25" s="26"/>
      <c r="U25" s="26"/>
      <c r="V25" s="26"/>
      <c r="W25" s="26"/>
      <c r="X25" s="26"/>
      <c r="Y25" s="26"/>
      <c r="Z25" s="26"/>
      <c r="AA25" s="26"/>
      <c r="AB25" s="26"/>
    </row>
    <row r="26" spans="1:28" x14ac:dyDescent="0.35">
      <c r="A26" s="9">
        <f t="shared" si="7"/>
        <v>14</v>
      </c>
      <c r="B26" s="10"/>
      <c r="C26" s="6"/>
      <c r="D26" s="11"/>
      <c r="E26" s="23"/>
      <c r="F26" s="21" t="str">
        <f>IF(Table2[[#This Row],[Data punerii în funcțiune]]="","",EOMONTH(E26,0)+1)</f>
        <v/>
      </c>
      <c r="G26" s="28" t="str">
        <f>IF(C26="","",VLOOKUP(C26,Table1[[#All],[Cod catalog]:[Durata min (ani)]],3,0))</f>
        <v/>
      </c>
      <c r="H26" s="13" t="str">
        <f t="shared" si="1"/>
        <v/>
      </c>
      <c r="I26" s="6" t="s">
        <v>25</v>
      </c>
      <c r="J26" s="6"/>
      <c r="K26" s="14" t="str">
        <f t="shared" si="8"/>
        <v/>
      </c>
      <c r="L26" s="14" t="str">
        <f t="shared" si="9"/>
        <v/>
      </c>
      <c r="M26" s="14" t="str">
        <f t="shared" si="2"/>
        <v/>
      </c>
      <c r="N26" s="12" t="str">
        <f t="shared" si="3"/>
        <v/>
      </c>
      <c r="O26" s="13" t="str">
        <f t="shared" si="4"/>
        <v/>
      </c>
      <c r="P26" s="14" t="str">
        <f t="shared" si="6"/>
        <v/>
      </c>
      <c r="Q26" s="18" t="str">
        <f>IF(Table2[[#This Row],[Amortizare eligibilă (RON)]]="","",P26-SUM(R26:AB26))</f>
        <v/>
      </c>
      <c r="R26" s="26"/>
      <c r="S26" s="26"/>
      <c r="T26" s="26"/>
      <c r="U26" s="26"/>
      <c r="V26" s="26"/>
      <c r="W26" s="26"/>
      <c r="X26" s="26"/>
      <c r="Y26" s="26"/>
      <c r="Z26" s="26"/>
      <c r="AA26" s="26"/>
      <c r="AB26" s="26"/>
    </row>
    <row r="27" spans="1:28" x14ac:dyDescent="0.35">
      <c r="A27" s="9">
        <f t="shared" si="7"/>
        <v>15</v>
      </c>
      <c r="B27" s="10"/>
      <c r="C27" s="6"/>
      <c r="D27" s="11"/>
      <c r="E27" s="23"/>
      <c r="F27" s="21" t="str">
        <f>IF(Table2[[#This Row],[Data punerii în funcțiune]]="","",EOMONTH(E27,0)+1)</f>
        <v/>
      </c>
      <c r="G27" s="28" t="str">
        <f>IF(C27="","",VLOOKUP(C27,Table1[[#All],[Cod catalog]:[Durata min (ani)]],3,0))</f>
        <v/>
      </c>
      <c r="H27" s="13" t="str">
        <f t="shared" si="1"/>
        <v/>
      </c>
      <c r="I27" s="6" t="s">
        <v>25</v>
      </c>
      <c r="J27" s="6"/>
      <c r="K27" s="14" t="str">
        <f t="shared" si="8"/>
        <v/>
      </c>
      <c r="L27" s="14" t="str">
        <f t="shared" si="9"/>
        <v/>
      </c>
      <c r="M27" s="14" t="str">
        <f t="shared" si="2"/>
        <v/>
      </c>
      <c r="N27" s="12" t="str">
        <f t="shared" si="3"/>
        <v/>
      </c>
      <c r="O27" s="13" t="str">
        <f t="shared" si="4"/>
        <v/>
      </c>
      <c r="P27" s="14" t="str">
        <f t="shared" si="6"/>
        <v/>
      </c>
      <c r="Q27" s="18" t="str">
        <f>IF(Table2[[#This Row],[Amortizare eligibilă (RON)]]="","",P27-SUM(R27:AB27))</f>
        <v/>
      </c>
      <c r="R27" s="26"/>
      <c r="S27" s="26"/>
      <c r="T27" s="26"/>
      <c r="U27" s="26"/>
      <c r="V27" s="26"/>
      <c r="W27" s="26"/>
      <c r="X27" s="26"/>
      <c r="Y27" s="26"/>
      <c r="Z27" s="26"/>
      <c r="AA27" s="26"/>
      <c r="AB27" s="26"/>
    </row>
    <row r="28" spans="1:28" x14ac:dyDescent="0.35">
      <c r="A28" s="9">
        <f t="shared" si="7"/>
        <v>16</v>
      </c>
      <c r="B28" s="10"/>
      <c r="C28" s="6"/>
      <c r="D28" s="11"/>
      <c r="E28" s="23"/>
      <c r="F28" s="21" t="str">
        <f>IF(Table2[[#This Row],[Data punerii în funcțiune]]="","",EOMONTH(E28,0)+1)</f>
        <v/>
      </c>
      <c r="G28" s="28" t="str">
        <f>IF(C28="","",VLOOKUP(C28,Table1[[#All],[Cod catalog]:[Durata min (ani)]],3,0))</f>
        <v/>
      </c>
      <c r="H28" s="13" t="str">
        <f t="shared" si="1"/>
        <v/>
      </c>
      <c r="I28" s="6" t="s">
        <v>25</v>
      </c>
      <c r="J28" s="6"/>
      <c r="K28" s="14" t="str">
        <f t="shared" si="8"/>
        <v/>
      </c>
      <c r="L28" s="14" t="str">
        <f t="shared" si="9"/>
        <v/>
      </c>
      <c r="M28" s="14" t="str">
        <f t="shared" si="2"/>
        <v/>
      </c>
      <c r="N28" s="12" t="str">
        <f t="shared" si="3"/>
        <v/>
      </c>
      <c r="O28" s="13" t="str">
        <f t="shared" si="4"/>
        <v/>
      </c>
      <c r="P28" s="14" t="str">
        <f t="shared" si="6"/>
        <v/>
      </c>
      <c r="Q28" s="18" t="str">
        <f>IF(Table2[[#This Row],[Amortizare eligibilă (RON)]]="","",P28-SUM(R28:AB28))</f>
        <v/>
      </c>
      <c r="R28" s="26"/>
      <c r="S28" s="26"/>
      <c r="T28" s="26"/>
      <c r="U28" s="26"/>
      <c r="V28" s="26"/>
      <c r="W28" s="26"/>
      <c r="X28" s="26"/>
      <c r="Y28" s="26"/>
      <c r="Z28" s="26"/>
      <c r="AA28" s="26"/>
      <c r="AB28" s="26"/>
    </row>
    <row r="29" spans="1:28" x14ac:dyDescent="0.35">
      <c r="A29" s="9">
        <f t="shared" si="7"/>
        <v>17</v>
      </c>
      <c r="B29" s="10"/>
      <c r="C29" s="6"/>
      <c r="D29" s="11"/>
      <c r="E29" s="23"/>
      <c r="F29" s="21" t="str">
        <f>IF(Table2[[#This Row],[Data punerii în funcțiune]]="","",EOMONTH(E29,0)+1)</f>
        <v/>
      </c>
      <c r="G29" s="28" t="str">
        <f>IF(C29="","",VLOOKUP(C29,Table1[[#All],[Cod catalog]:[Durata min (ani)]],3,0))</f>
        <v/>
      </c>
      <c r="H29" s="13" t="str">
        <f t="shared" si="1"/>
        <v/>
      </c>
      <c r="I29" s="6" t="s">
        <v>25</v>
      </c>
      <c r="J29" s="6"/>
      <c r="K29" s="14" t="str">
        <f t="shared" si="8"/>
        <v/>
      </c>
      <c r="L29" s="14" t="str">
        <f t="shared" si="9"/>
        <v/>
      </c>
      <c r="M29" s="14" t="str">
        <f t="shared" si="2"/>
        <v/>
      </c>
      <c r="N29" s="12" t="str">
        <f t="shared" si="3"/>
        <v/>
      </c>
      <c r="O29" s="13" t="str">
        <f t="shared" si="4"/>
        <v/>
      </c>
      <c r="P29" s="14" t="str">
        <f t="shared" si="6"/>
        <v/>
      </c>
      <c r="Q29" s="18" t="str">
        <f>IF(Table2[[#This Row],[Amortizare eligibilă (RON)]]="","",P29-SUM(R29:AB29))</f>
        <v/>
      </c>
      <c r="R29" s="26"/>
      <c r="S29" s="26"/>
      <c r="T29" s="26"/>
      <c r="U29" s="26"/>
      <c r="V29" s="26"/>
      <c r="W29" s="26"/>
      <c r="X29" s="26"/>
      <c r="Y29" s="26"/>
      <c r="Z29" s="26"/>
      <c r="AA29" s="26"/>
      <c r="AB29" s="26"/>
    </row>
    <row r="30" spans="1:28" x14ac:dyDescent="0.35">
      <c r="A30" s="9">
        <f t="shared" si="7"/>
        <v>18</v>
      </c>
      <c r="B30" s="10"/>
      <c r="C30" s="6"/>
      <c r="D30" s="11"/>
      <c r="E30" s="23"/>
      <c r="F30" s="21" t="str">
        <f>IF(Table2[[#This Row],[Data punerii în funcțiune]]="","",EOMONTH(E30,0)+1)</f>
        <v/>
      </c>
      <c r="G30" s="28" t="str">
        <f>IF(C30="","",VLOOKUP(C30,Table1[[#All],[Cod catalog]:[Durata min (ani)]],3,0))</f>
        <v/>
      </c>
      <c r="H30" s="13" t="str">
        <f t="shared" si="1"/>
        <v/>
      </c>
      <c r="I30" s="6" t="s">
        <v>25</v>
      </c>
      <c r="J30" s="6"/>
      <c r="K30" s="14" t="str">
        <f t="shared" si="8"/>
        <v/>
      </c>
      <c r="L30" s="14" t="str">
        <f t="shared" si="9"/>
        <v/>
      </c>
      <c r="M30" s="14" t="str">
        <f t="shared" si="2"/>
        <v/>
      </c>
      <c r="N30" s="12" t="str">
        <f t="shared" si="3"/>
        <v/>
      </c>
      <c r="O30" s="13" t="str">
        <f t="shared" si="4"/>
        <v/>
      </c>
      <c r="P30" s="14" t="str">
        <f t="shared" si="6"/>
        <v/>
      </c>
      <c r="Q30" s="18" t="str">
        <f>IF(Table2[[#This Row],[Amortizare eligibilă (RON)]]="","",P30-SUM(R30:AB30))</f>
        <v/>
      </c>
      <c r="R30" s="26"/>
      <c r="S30" s="26"/>
      <c r="T30" s="26"/>
      <c r="U30" s="26"/>
      <c r="V30" s="26"/>
      <c r="W30" s="26"/>
      <c r="X30" s="26"/>
      <c r="Y30" s="26"/>
      <c r="Z30" s="26"/>
      <c r="AA30" s="26"/>
      <c r="AB30" s="26"/>
    </row>
    <row r="31" spans="1:28" x14ac:dyDescent="0.35">
      <c r="A31" s="9">
        <f t="shared" si="7"/>
        <v>19</v>
      </c>
      <c r="B31" s="10"/>
      <c r="C31" s="6"/>
      <c r="D31" s="11"/>
      <c r="E31" s="23"/>
      <c r="F31" s="21" t="str">
        <f>IF(Table2[[#This Row],[Data punerii în funcțiune]]="","",EOMONTH(E31,0)+1)</f>
        <v/>
      </c>
      <c r="G31" s="28" t="str">
        <f>IF(C31="","",VLOOKUP(C31,Table1[[#All],[Cod catalog]:[Durata min (ani)]],3,0))</f>
        <v/>
      </c>
      <c r="H31" s="13" t="str">
        <f t="shared" si="1"/>
        <v/>
      </c>
      <c r="I31" s="6" t="s">
        <v>25</v>
      </c>
      <c r="J31" s="6"/>
      <c r="K31" s="14" t="str">
        <f t="shared" si="8"/>
        <v/>
      </c>
      <c r="L31" s="14" t="str">
        <f t="shared" si="9"/>
        <v/>
      </c>
      <c r="M31" s="14" t="str">
        <f t="shared" si="2"/>
        <v/>
      </c>
      <c r="N31" s="12" t="str">
        <f t="shared" si="3"/>
        <v/>
      </c>
      <c r="O31" s="13" t="str">
        <f t="shared" si="4"/>
        <v/>
      </c>
      <c r="P31" s="14" t="str">
        <f t="shared" si="6"/>
        <v/>
      </c>
      <c r="Q31" s="18" t="str">
        <f>IF(Table2[[#This Row],[Amortizare eligibilă (RON)]]="","",P31-SUM(R31:AB31))</f>
        <v/>
      </c>
      <c r="R31" s="26"/>
      <c r="S31" s="26"/>
      <c r="T31" s="26"/>
      <c r="U31" s="26"/>
      <c r="V31" s="26"/>
      <c r="W31" s="26"/>
      <c r="X31" s="26"/>
      <c r="Y31" s="26"/>
      <c r="Z31" s="26"/>
      <c r="AA31" s="26"/>
      <c r="AB31" s="26"/>
    </row>
    <row r="32" spans="1:28" x14ac:dyDescent="0.35">
      <c r="A32" s="9">
        <f t="shared" si="7"/>
        <v>20</v>
      </c>
      <c r="B32" s="10"/>
      <c r="C32" s="6"/>
      <c r="D32" s="11"/>
      <c r="E32" s="23"/>
      <c r="F32" s="21" t="str">
        <f>IF(Table2[[#This Row],[Data punerii în funcțiune]]="","",EOMONTH(E32,0)+1)</f>
        <v/>
      </c>
      <c r="G32" s="28" t="str">
        <f>IF(C32="","",VLOOKUP(C32,Table1[[#All],[Cod catalog]:[Durata min (ani)]],3,0))</f>
        <v/>
      </c>
      <c r="H32" s="13" t="str">
        <f t="shared" si="1"/>
        <v/>
      </c>
      <c r="I32" s="6" t="s">
        <v>25</v>
      </c>
      <c r="J32" s="6"/>
      <c r="K32" s="14" t="str">
        <f t="shared" si="8"/>
        <v/>
      </c>
      <c r="L32" s="14" t="str">
        <f t="shared" si="9"/>
        <v/>
      </c>
      <c r="M32" s="14" t="str">
        <f t="shared" si="2"/>
        <v/>
      </c>
      <c r="N32" s="12" t="str">
        <f t="shared" si="3"/>
        <v/>
      </c>
      <c r="O32" s="13" t="str">
        <f t="shared" si="4"/>
        <v/>
      </c>
      <c r="P32" s="14" t="str">
        <f t="shared" si="6"/>
        <v/>
      </c>
      <c r="Q32" s="18" t="str">
        <f>IF(Table2[[#This Row],[Amortizare eligibilă (RON)]]="","",P32-SUM(R32:AB32))</f>
        <v/>
      </c>
      <c r="R32" s="26"/>
      <c r="S32" s="26"/>
      <c r="T32" s="26"/>
      <c r="U32" s="26"/>
      <c r="V32" s="26"/>
      <c r="W32" s="26"/>
      <c r="X32" s="26"/>
      <c r="Y32" s="26"/>
      <c r="Z32" s="26"/>
      <c r="AA32" s="26"/>
      <c r="AB32" s="26"/>
    </row>
    <row r="33" spans="1:28" ht="20.149999999999999" customHeight="1" x14ac:dyDescent="0.35">
      <c r="A33" s="9">
        <f t="shared" si="7"/>
        <v>21</v>
      </c>
      <c r="B33" s="32"/>
      <c r="C33" s="33"/>
      <c r="D33" s="34"/>
      <c r="E33" s="35"/>
      <c r="F33" s="21" t="str">
        <f>IF(Table2[[#This Row],[Data punerii în funcțiune]]="","",EOMONTH(E33,0)+1)</f>
        <v/>
      </c>
      <c r="G33" s="28" t="str">
        <f>IF(C33="","",VLOOKUP(C33,Table1[[#All],[Cod catalog]:[Durata min (ani)]],3,0))</f>
        <v/>
      </c>
      <c r="H33" s="13" t="str">
        <f t="shared" ref="H33:H34" si="10">IF(G33="","",G33*12)</f>
        <v/>
      </c>
      <c r="I33" s="33"/>
      <c r="J33" s="33"/>
      <c r="K33" s="26"/>
      <c r="L33" s="26"/>
      <c r="M33" s="26"/>
      <c r="N33" s="37"/>
      <c r="O33" s="36"/>
      <c r="P33" s="14" t="str">
        <f t="shared" si="6"/>
        <v/>
      </c>
      <c r="Q33" s="18" t="str">
        <f>IF(Table2[[#This Row],[Amortizare eligibilă (RON)]]="","",P33-SUM(R33:AB33))</f>
        <v/>
      </c>
      <c r="R33" s="26"/>
      <c r="S33" s="26"/>
      <c r="T33" s="26"/>
      <c r="U33" s="26"/>
      <c r="V33" s="26"/>
      <c r="W33" s="26"/>
      <c r="X33" s="26"/>
      <c r="Y33" s="26"/>
      <c r="Z33" s="26"/>
      <c r="AA33" s="26"/>
      <c r="AB33" s="26"/>
    </row>
    <row r="34" spans="1:28" x14ac:dyDescent="0.35">
      <c r="A34" s="9"/>
      <c r="B34" s="32"/>
      <c r="C34" s="33"/>
      <c r="D34" s="34"/>
      <c r="E34" s="35"/>
      <c r="F34" s="21" t="str">
        <f>IF(Table2[[#This Row],[Data punerii în funcțiune]]="","",EOMONTH(E34,0)+1)</f>
        <v/>
      </c>
      <c r="G34" s="28" t="str">
        <f>IF(C34="","",VLOOKUP(C34,Table1[[#All],[Cod catalog]:[Durata min (ani)]],3,0))</f>
        <v/>
      </c>
      <c r="H34" s="13" t="str">
        <f t="shared" si="10"/>
        <v/>
      </c>
      <c r="I34" s="33"/>
      <c r="J34" s="33"/>
      <c r="K34" s="26"/>
      <c r="L34" s="26"/>
      <c r="M34" s="26"/>
      <c r="N34" s="37"/>
      <c r="O34" s="36"/>
      <c r="P34" s="14" t="str">
        <f t="shared" si="6"/>
        <v/>
      </c>
      <c r="Q34" s="18" t="str">
        <f>IF(Table2[[#This Row],[Amortizare eligibilă (RON)]]="","",P34-SUM(R34:AB34))</f>
        <v/>
      </c>
      <c r="R34" s="26"/>
      <c r="S34" s="26"/>
      <c r="T34" s="26"/>
      <c r="U34" s="26"/>
      <c r="V34" s="26"/>
      <c r="W34" s="26"/>
      <c r="X34" s="26"/>
      <c r="Y34" s="26"/>
      <c r="Z34" s="26"/>
      <c r="AA34" s="26"/>
      <c r="AB34" s="26"/>
    </row>
    <row r="35" spans="1:28" x14ac:dyDescent="0.35">
      <c r="A35" s="39" t="s">
        <v>26</v>
      </c>
      <c r="B35" s="40"/>
      <c r="C35" s="40"/>
      <c r="D35" s="40"/>
      <c r="E35" s="40"/>
      <c r="F35" s="40"/>
      <c r="G35" s="40"/>
      <c r="H35" s="40"/>
      <c r="I35" s="40"/>
      <c r="J35" s="40"/>
      <c r="K35" s="40"/>
      <c r="L35" s="40"/>
      <c r="M35" s="40"/>
      <c r="N35" s="40"/>
      <c r="O35" s="40"/>
      <c r="P35" s="31">
        <f>SUBTOTAL(9,Table2[Amortizare eligibilă (RON)])</f>
        <v>33656.666666666672</v>
      </c>
      <c r="Q35" s="29">
        <f>SUBTOTAL(9,Table2[Valoare eligibila nesolicitata])</f>
        <v>18656.666666666668</v>
      </c>
      <c r="R35" s="31">
        <f>SUBTOTAL(9,Table2[CR1])</f>
        <v>15000</v>
      </c>
      <c r="S35" s="31">
        <f>SUBTOTAL(9,Table2[CR2])</f>
        <v>0</v>
      </c>
      <c r="T35" s="31">
        <f>SUBTOTAL(9,Table2[CR3])</f>
        <v>0</v>
      </c>
      <c r="U35" s="31">
        <f>SUBTOTAL(9,Table2[CR4])</f>
        <v>0</v>
      </c>
      <c r="V35" s="31">
        <f>SUM(V13:V34)</f>
        <v>0</v>
      </c>
      <c r="W35" s="31">
        <f>SUBTOTAL(9,Table2[CR6])</f>
        <v>0</v>
      </c>
      <c r="X35" s="31">
        <f>SUBTOTAL(9,Table2[CR7])</f>
        <v>0</v>
      </c>
      <c r="Y35" s="31">
        <f>SUBTOTAL(9,Table2[CR8])</f>
        <v>0</v>
      </c>
      <c r="Z35" s="31">
        <f>SUBTOTAL(9,Table2[CR9])</f>
        <v>0</v>
      </c>
      <c r="AA35" s="31">
        <f>SUBTOTAL(9,Table2[CR10])</f>
        <v>0</v>
      </c>
      <c r="AB35" s="31">
        <f>SUBTOTAL(9,Table2[CR11])</f>
        <v>0</v>
      </c>
    </row>
  </sheetData>
  <mergeCells count="7">
    <mergeCell ref="A35:O35"/>
    <mergeCell ref="B5:D5"/>
    <mergeCell ref="R11:AB11"/>
    <mergeCell ref="A2:P3"/>
    <mergeCell ref="A1:P1"/>
    <mergeCell ref="A4:D4"/>
    <mergeCell ref="A11:P11"/>
  </mergeCells>
  <dataValidations count="4">
    <dataValidation type="list" allowBlank="1" showInputMessage="1" showErrorMessage="1" sqref="H13:H34 K13:O34">
      <formula1>$P$9</formula1>
    </dataValidation>
    <dataValidation type="list" allowBlank="1" showInputMessage="1" showErrorMessage="1" sqref="B9">
      <formula1>$L$9</formula1>
    </dataValidation>
    <dataValidation type="list" allowBlank="1" showInputMessage="1" showErrorMessage="1" sqref="P13:P34">
      <formula1>$O$4</formula1>
    </dataValidation>
    <dataValidation type="decimal" allowBlank="1" showInputMessage="1" showErrorMessage="1" sqref="J13:J34">
      <formula1>50</formula1>
      <formula2>75</formula2>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1">
        <x14:dataValidation type="list" allowBlank="1" showInputMessage="1" showErrorMessage="1">
          <x14:formula1>
            <xm:f>Date!$B$2:$B$3</xm:f>
          </x14:formula1>
          <xm:sqref>I13:I34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election activeCell="D10" sqref="D10"/>
    </sheetView>
  </sheetViews>
  <sheetFormatPr defaultRowHeight="14.5" x14ac:dyDescent="0.35"/>
  <cols>
    <col min="1" max="1" width="40" customWidth="1"/>
    <col min="2" max="2" width="18" customWidth="1"/>
  </cols>
  <sheetData>
    <row r="1" spans="1:2" ht="28" customHeight="1" x14ac:dyDescent="0.35">
      <c r="A1" s="47" t="s">
        <v>27</v>
      </c>
      <c r="B1" s="46"/>
    </row>
    <row r="3" spans="1:2" x14ac:dyDescent="0.35">
      <c r="A3" s="15" t="s">
        <v>28</v>
      </c>
      <c r="B3" s="16">
        <f>INPUT!P35</f>
        <v>33656.666666666672</v>
      </c>
    </row>
    <row r="5" spans="1:2" x14ac:dyDescent="0.35">
      <c r="A5" t="s">
        <v>29</v>
      </c>
      <c r="B5" s="17">
        <f>COUNTIF(INPUT!B13:B34,"&lt;&gt;")</f>
        <v>2</v>
      </c>
    </row>
  </sheetData>
  <mergeCells count="1">
    <mergeCell ref="A1:B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46"/>
  <sheetViews>
    <sheetView topLeftCell="A24" workbookViewId="0">
      <selection activeCell="B46" sqref="B5:B46"/>
    </sheetView>
  </sheetViews>
  <sheetFormatPr defaultRowHeight="14.5" x14ac:dyDescent="0.35"/>
  <sheetData>
    <row r="2" spans="2:4" x14ac:dyDescent="0.35">
      <c r="B2" t="s">
        <v>25</v>
      </c>
      <c r="D2" t="s">
        <v>36</v>
      </c>
    </row>
    <row r="3" spans="2:4" x14ac:dyDescent="0.35">
      <c r="B3" t="s">
        <v>34</v>
      </c>
    </row>
    <row r="7" spans="2:4" x14ac:dyDescent="0.35">
      <c r="B7" s="38"/>
    </row>
    <row r="8" spans="2:4" x14ac:dyDescent="0.35">
      <c r="B8" s="38"/>
    </row>
    <row r="9" spans="2:4" x14ac:dyDescent="0.35">
      <c r="B9" s="38"/>
    </row>
    <row r="10" spans="2:4" x14ac:dyDescent="0.35">
      <c r="B10" s="38"/>
    </row>
    <row r="11" spans="2:4" x14ac:dyDescent="0.35">
      <c r="B11" s="38"/>
    </row>
    <row r="12" spans="2:4" x14ac:dyDescent="0.35">
      <c r="B12" s="38"/>
    </row>
    <row r="13" spans="2:4" x14ac:dyDescent="0.35">
      <c r="B13" s="38"/>
    </row>
    <row r="14" spans="2:4" x14ac:dyDescent="0.35">
      <c r="B14" s="38"/>
    </row>
    <row r="15" spans="2:4" x14ac:dyDescent="0.35">
      <c r="B15" s="38"/>
    </row>
    <row r="16" spans="2:4" x14ac:dyDescent="0.35">
      <c r="B16" s="38"/>
    </row>
    <row r="17" spans="2:2" x14ac:dyDescent="0.35">
      <c r="B17" s="38"/>
    </row>
    <row r="18" spans="2:2" x14ac:dyDescent="0.35">
      <c r="B18" s="38"/>
    </row>
    <row r="19" spans="2:2" x14ac:dyDescent="0.35">
      <c r="B19" s="38"/>
    </row>
    <row r="20" spans="2:2" x14ac:dyDescent="0.35">
      <c r="B20" s="38"/>
    </row>
    <row r="21" spans="2:2" x14ac:dyDescent="0.35">
      <c r="B21" s="38"/>
    </row>
    <row r="22" spans="2:2" x14ac:dyDescent="0.35">
      <c r="B22" s="38"/>
    </row>
    <row r="23" spans="2:2" x14ac:dyDescent="0.35">
      <c r="B23" s="38"/>
    </row>
    <row r="24" spans="2:2" x14ac:dyDescent="0.35">
      <c r="B24" s="38"/>
    </row>
    <row r="25" spans="2:2" x14ac:dyDescent="0.35">
      <c r="B25" s="38"/>
    </row>
    <row r="26" spans="2:2" x14ac:dyDescent="0.35">
      <c r="B26" s="38"/>
    </row>
    <row r="27" spans="2:2" x14ac:dyDescent="0.35">
      <c r="B27" s="38"/>
    </row>
    <row r="28" spans="2:2" x14ac:dyDescent="0.35">
      <c r="B28" s="38"/>
    </row>
    <row r="29" spans="2:2" x14ac:dyDescent="0.35">
      <c r="B29" s="38"/>
    </row>
    <row r="30" spans="2:2" x14ac:dyDescent="0.35">
      <c r="B30" s="38"/>
    </row>
    <row r="31" spans="2:2" x14ac:dyDescent="0.35">
      <c r="B31" s="38"/>
    </row>
    <row r="32" spans="2:2" x14ac:dyDescent="0.35">
      <c r="B32" s="38"/>
    </row>
    <row r="33" spans="2:2" x14ac:dyDescent="0.35">
      <c r="B33" s="38"/>
    </row>
    <row r="34" spans="2:2" x14ac:dyDescent="0.35">
      <c r="B34" s="38"/>
    </row>
    <row r="35" spans="2:2" x14ac:dyDescent="0.35">
      <c r="B35" s="38"/>
    </row>
    <row r="36" spans="2:2" x14ac:dyDescent="0.35">
      <c r="B36" s="38"/>
    </row>
    <row r="37" spans="2:2" x14ac:dyDescent="0.35">
      <c r="B37" s="38"/>
    </row>
    <row r="38" spans="2:2" x14ac:dyDescent="0.35">
      <c r="B38" s="38"/>
    </row>
    <row r="39" spans="2:2" x14ac:dyDescent="0.35">
      <c r="B39" s="38"/>
    </row>
    <row r="40" spans="2:2" x14ac:dyDescent="0.35">
      <c r="B40" s="38"/>
    </row>
    <row r="41" spans="2:2" x14ac:dyDescent="0.35">
      <c r="B41" s="38"/>
    </row>
    <row r="42" spans="2:2" x14ac:dyDescent="0.35">
      <c r="B42" s="38"/>
    </row>
    <row r="43" spans="2:2" x14ac:dyDescent="0.35">
      <c r="B43" s="38"/>
    </row>
    <row r="44" spans="2:2" x14ac:dyDescent="0.35">
      <c r="B44" s="38"/>
    </row>
    <row r="45" spans="2:2" x14ac:dyDescent="0.35">
      <c r="B45" s="38"/>
    </row>
    <row r="46" spans="2:2" x14ac:dyDescent="0.35">
      <c r="B46" s="38"/>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Catalog</vt:lpstr>
      <vt:lpstr>INPUT</vt:lpstr>
      <vt:lpstr>REZUMAT</vt:lpstr>
      <vt:lpstr>Date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Ioana</dc:creator>
  <cp:lastModifiedBy>Ioana DAMIAN</cp:lastModifiedBy>
  <dcterms:created xsi:type="dcterms:W3CDTF">2026-02-05T06:57:51Z</dcterms:created>
  <dcterms:modified xsi:type="dcterms:W3CDTF">2026-02-26T09:11:35Z</dcterms:modified>
</cp:coreProperties>
</file>